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U25" i="1"/>
  <c r="U32"/>
  <c r="U31"/>
  <c r="U29"/>
  <c r="U28" s="1"/>
  <c r="V10"/>
  <c r="W10"/>
  <c r="X10"/>
  <c r="Y10"/>
  <c r="Z10"/>
  <c r="AA10"/>
  <c r="AB10"/>
  <c r="AC10"/>
  <c r="AD10"/>
  <c r="V12"/>
  <c r="W12"/>
  <c r="U12"/>
  <c r="W94"/>
  <c r="V94"/>
  <c r="W93"/>
  <c r="V93"/>
  <c r="W11"/>
  <c r="V11"/>
  <c r="U11"/>
  <c r="W91"/>
  <c r="V91"/>
  <c r="U91"/>
  <c r="W89"/>
  <c r="V89"/>
  <c r="U89"/>
  <c r="W69"/>
  <c r="V69"/>
  <c r="U69"/>
  <c r="W67"/>
  <c r="V67"/>
  <c r="U67"/>
  <c r="W65"/>
  <c r="V65"/>
  <c r="U65"/>
  <c r="W59"/>
  <c r="W58" s="1"/>
  <c r="V59"/>
  <c r="V58" s="1"/>
  <c r="U59"/>
  <c r="U58"/>
  <c r="U53"/>
  <c r="U52" s="1"/>
  <c r="W56"/>
  <c r="W55" s="1"/>
  <c r="V56"/>
  <c r="U56"/>
  <c r="U55" s="1"/>
  <c r="V55"/>
  <c r="W78"/>
  <c r="W77" s="1"/>
  <c r="V78"/>
  <c r="U78"/>
  <c r="U77" s="1"/>
  <c r="V77"/>
  <c r="W75"/>
  <c r="W74" s="1"/>
  <c r="V75"/>
  <c r="U75"/>
  <c r="U74" s="1"/>
  <c r="V74"/>
  <c r="W72"/>
  <c r="W71" s="1"/>
  <c r="V72"/>
  <c r="V71" s="1"/>
  <c r="U72"/>
  <c r="U71" s="1"/>
  <c r="W44"/>
  <c r="W43" s="1"/>
  <c r="V44"/>
  <c r="V43" s="1"/>
  <c r="U44"/>
  <c r="U43" s="1"/>
  <c r="W41"/>
  <c r="W40" s="1"/>
  <c r="V41"/>
  <c r="V40" s="1"/>
  <c r="U41"/>
  <c r="U40" s="1"/>
  <c r="W38"/>
  <c r="W37" s="1"/>
  <c r="V38"/>
  <c r="V37" s="1"/>
  <c r="U38"/>
  <c r="U37" s="1"/>
  <c r="W35"/>
  <c r="W34" s="1"/>
  <c r="V35"/>
  <c r="V34" s="1"/>
  <c r="U35"/>
  <c r="U34" s="1"/>
  <c r="W86"/>
  <c r="W85" s="1"/>
  <c r="V86"/>
  <c r="U86"/>
  <c r="U85" s="1"/>
  <c r="V85"/>
  <c r="W83"/>
  <c r="W81" s="1"/>
  <c r="W80" s="1"/>
  <c r="V83"/>
  <c r="U83"/>
  <c r="U81" s="1"/>
  <c r="U80" s="1"/>
  <c r="V81"/>
  <c r="V80" s="1"/>
  <c r="U26"/>
  <c r="W62"/>
  <c r="V62"/>
  <c r="U62"/>
  <c r="U61" s="1"/>
  <c r="U15"/>
  <c r="U14" s="1"/>
  <c r="W23"/>
  <c r="V23"/>
  <c r="U23"/>
  <c r="W21"/>
  <c r="V21"/>
  <c r="V20" s="1"/>
  <c r="U21"/>
  <c r="W18"/>
  <c r="W17" s="1"/>
  <c r="V18"/>
  <c r="V17" s="1"/>
  <c r="U18"/>
  <c r="U17" s="1"/>
  <c r="W47"/>
  <c r="W46" s="1"/>
  <c r="V47"/>
  <c r="V46" s="1"/>
  <c r="U47"/>
  <c r="U46" s="1"/>
  <c r="W50"/>
  <c r="W49" s="1"/>
  <c r="V50"/>
  <c r="V49" s="1"/>
  <c r="U50"/>
  <c r="U49" s="1"/>
  <c r="U64" l="1"/>
  <c r="U20"/>
  <c r="U10" s="1"/>
  <c r="W20"/>
  <c r="W88"/>
  <c r="W64"/>
  <c r="V88"/>
  <c r="U88"/>
  <c r="V64"/>
</calcChain>
</file>

<file path=xl/sharedStrings.xml><?xml version="1.0" encoding="utf-8"?>
<sst xmlns="http://schemas.openxmlformats.org/spreadsheetml/2006/main" count="164" uniqueCount="69">
  <si>
    <t>тыс.руб</t>
  </si>
  <si>
    <t>(тыс. рублей)</t>
  </si>
  <si>
    <t>Наименование</t>
  </si>
  <si>
    <t>Рзд</t>
  </si>
  <si>
    <t>Прз</t>
  </si>
  <si>
    <t xml:space="preserve">Цс </t>
  </si>
  <si>
    <t>Вид</t>
  </si>
  <si>
    <t>Администрация Егорьевского сельсовета Маслянинского района Новосибирской области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</si>
  <si>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</si>
  <si>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</si>
  <si>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</si>
  <si>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оплату труда и содержание аппарата управления представительного органа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</si>
  <si>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</si>
  <si>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</si>
  <si>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обеспечение функций муниципальных органов</t>
  </si>
  <si>
    <t>Расходы на выплаты по оплате труда работников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</si>
  <si>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</si>
  <si>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</si>
  <si>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</si>
  <si>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</si>
  <si>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Межбюджетные трансферты</t>
  </si>
  <si>
    <t>Иные межбюджетные трансферты</t>
  </si>
  <si>
    <t>Проведение выборов в законодательные (представительные) органы муниципальной власти</t>
  </si>
  <si>
    <t>01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</si>
  <si>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</si>
  <si>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</si>
  <si>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Мобилизационная и вневойсковая подготовка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</si>
  <si>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</si>
  <si>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9900051180</t>
  </si>
  <si>
    <t>Обеспечение первичных мер пожарной безопасности в границах населенных пунктов муниципальных образований</t>
  </si>
  <si>
    <t>03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</si>
  <si>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</si>
  <si>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</si>
  <si>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Участие муниципальных образований в профилактике правонарушений и борьбе с преступностью</t>
  </si>
  <si>
    <t>Участие муниципальных образований в противодействии злоупотребдения наркотиками и их незаконному обороту</t>
  </si>
  <si>
    <t>Участие муниципальных образований в использовании и охране земель</t>
  </si>
  <si>
    <t>Транспорт</t>
  </si>
  <si>
    <t>Субсидии на проведение отдельных мероприятий по автомобильному транспорту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</si>
  <si>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</si>
  <si>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</si>
  <si>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Дорожный фонд Егорьевского сельсовета Маслянинского района в части капитальных расходов</t>
  </si>
  <si>
    <t>Дорожный фонд Маслянинского района в части содержания муниципальных дорог</t>
  </si>
  <si>
    <t>Дорожный фонд Егорьевского сельсовета Маслянинского района в части содержания муниципальных дорог</t>
  </si>
  <si>
    <t>Прочие мероприятия по поддержке коммунального хозяйства</t>
  </si>
  <si>
    <t>Благоустройство</t>
  </si>
  <si>
    <t>Мероприятия по утилизации и переработки отходов</t>
  </si>
  <si>
    <t>Мероприятия по сбору и вывозу бытовых отходов и мусора</t>
  </si>
  <si>
    <t>Уличное освещение</t>
  </si>
  <si>
    <t>Культура</t>
  </si>
  <si>
    <t>Расходы на обеспечение деятельности учреждений культуры и кинематографии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</si>
  <si>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</si>
  <si>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рамкахгосударственной программы Новосибирской области"Управление финансами в Новосибирской области" за счет средств областного бюджета</t>
  </si>
  <si>
    <t>Доплаты к пенсиям муниципальных служащих</t>
  </si>
  <si>
    <t>Публичные нормативные социальные выплаты гражданам</t>
  </si>
  <si>
    <t>Условно утвержденные расходы</t>
  </si>
  <si>
    <t>Специальные расходы</t>
  </si>
  <si>
    <t>Бюджетные ассигнования по целевым статьям (муниципальным программам и непрграммным направлениям деятельности) группам и подгруппам расходов, разделам, подразделам, классификации расходов бюджета Егорьевского сельсовета Маслянинского района Новосибирской области на 2020 год и плановый период 2021-2022 годов</t>
  </si>
  <si>
    <t>Социальное обеспечение и иные выплаты населению</t>
  </si>
  <si>
    <t>2021 год</t>
  </si>
  <si>
    <t>2020 год</t>
  </si>
  <si>
    <t>2022 год</t>
  </si>
  <si>
    <t>Приложение № 6</t>
  </si>
  <si>
    <t>Выполнение других обязательств муниципального образования</t>
  </si>
  <si>
    <t xml:space="preserve">к решению 56  сессии Совета депутатов Егорьевского сельсовета Маслянинского района </t>
  </si>
  <si>
    <t>Новосибирской области от 26 декабря 2019г. №188</t>
  </si>
  <si>
    <t xml:space="preserve">
«О бюджете Егорьевского сельсовета Маслянинского района Новосибирской области на 2020 год и плановый период 2021-2022 годов»</t>
  </si>
  <si>
    <t>99000S0370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</si>
  <si>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 государственной программы Новосибирской области "Развитие институтов региональной политики и гражданского общества в НСО"</t>
  </si>
  <si>
    <t>Расходы на реализацию социально-значимых проектов в сфере развития общественной инфраструктуры подпрограммы "Содействие развитию местного самоуправления государственной программы Новосибирской области "Развитие институтов региональной политики и гражданского общества в НСО", в части софинансирования</t>
  </si>
</sst>
</file>

<file path=xl/styles.xml><?xml version="1.0" encoding="utf-8"?>
<styleSheet xmlns="http://schemas.openxmlformats.org/spreadsheetml/2006/main">
  <numFmts count="10">
    <numFmt numFmtId="164" formatCode="000"/>
    <numFmt numFmtId="165" formatCode="000;[Red]\-000;&quot;&quot;"/>
    <numFmt numFmtId="166" formatCode="00;[Red]\-00;&quot;&quot;"/>
    <numFmt numFmtId="167" formatCode="0000000;[Red]\-0000000;&quot;&quot;"/>
    <numFmt numFmtId="168" formatCode="#,##0.00;[Red]\-#,##0.00;0.00"/>
    <numFmt numFmtId="169" formatCode="#,##0.00;[Red]\-#,##0.00;&quot; &quot;"/>
    <numFmt numFmtId="170" formatCode="00\.00\.0"/>
    <numFmt numFmtId="171" formatCode="0000"/>
    <numFmt numFmtId="172" formatCode="0000000000"/>
    <numFmt numFmtId="173" formatCode="#,##0.0;[Red]\-#,##0.0;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5"/>
      <color indexed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5" fillId="0" borderId="0" xfId="1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9" xfId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alignment horizontal="center" vertical="top"/>
      <protection hidden="1"/>
    </xf>
    <xf numFmtId="166" fontId="7" fillId="0" borderId="6" xfId="1" applyNumberFormat="1" applyFont="1" applyFill="1" applyBorder="1" applyAlignment="1" applyProtection="1">
      <alignment horizontal="center" vertical="top"/>
      <protection hidden="1"/>
    </xf>
    <xf numFmtId="167" fontId="7" fillId="0" borderId="6" xfId="1" applyNumberFormat="1" applyFont="1" applyFill="1" applyBorder="1" applyAlignment="1" applyProtection="1">
      <alignment horizontal="center" vertical="top"/>
      <protection hidden="1"/>
    </xf>
    <xf numFmtId="168" fontId="7" fillId="0" borderId="6" xfId="1" applyNumberFormat="1" applyFont="1" applyFill="1" applyBorder="1" applyAlignment="1" applyProtection="1">
      <alignment vertical="top"/>
      <protection hidden="1"/>
    </xf>
    <xf numFmtId="169" fontId="2" fillId="0" borderId="13" xfId="1" applyNumberFormat="1" applyFont="1" applyFill="1" applyBorder="1" applyAlignment="1" applyProtection="1">
      <protection hidden="1"/>
    </xf>
    <xf numFmtId="9" fontId="2" fillId="0" borderId="11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protection hidden="1"/>
    </xf>
    <xf numFmtId="0" fontId="2" fillId="0" borderId="10" xfId="1" applyFont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alignment vertical="top" wrapText="1"/>
      <protection hidden="1"/>
    </xf>
    <xf numFmtId="165" fontId="9" fillId="0" borderId="6" xfId="1" applyNumberFormat="1" applyFont="1" applyFill="1" applyBorder="1" applyAlignment="1" applyProtection="1">
      <alignment horizontal="center" vertical="top"/>
      <protection hidden="1"/>
    </xf>
    <xf numFmtId="166" fontId="9" fillId="0" borderId="6" xfId="1" applyNumberFormat="1" applyFont="1" applyFill="1" applyBorder="1" applyAlignment="1" applyProtection="1">
      <alignment horizontal="center" vertical="top"/>
      <protection hidden="1"/>
    </xf>
    <xf numFmtId="167" fontId="9" fillId="0" borderId="6" xfId="1" applyNumberFormat="1" applyFont="1" applyFill="1" applyBorder="1" applyAlignment="1" applyProtection="1">
      <alignment horizontal="center" vertical="top"/>
      <protection hidden="1"/>
    </xf>
    <xf numFmtId="168" fontId="9" fillId="0" borderId="6" xfId="1" applyNumberFormat="1" applyFont="1" applyFill="1" applyBorder="1" applyAlignment="1" applyProtection="1">
      <alignment vertical="top"/>
      <protection hidden="1"/>
    </xf>
    <xf numFmtId="168" fontId="9" fillId="0" borderId="7" xfId="1" applyNumberFormat="1" applyFont="1" applyFill="1" applyBorder="1" applyAlignment="1" applyProtection="1">
      <alignment vertical="top"/>
      <protection hidden="1"/>
    </xf>
    <xf numFmtId="164" fontId="10" fillId="0" borderId="11" xfId="1" applyNumberFormat="1" applyFont="1" applyFill="1" applyBorder="1" applyAlignment="1" applyProtection="1">
      <alignment wrapText="1"/>
      <protection hidden="1"/>
    </xf>
    <xf numFmtId="164" fontId="6" fillId="3" borderId="11" xfId="1" applyNumberFormat="1" applyFont="1" applyFill="1" applyBorder="1" applyAlignment="1" applyProtection="1">
      <alignment wrapText="1"/>
      <protection hidden="1"/>
    </xf>
    <xf numFmtId="171" fontId="7" fillId="0" borderId="11" xfId="1" applyNumberFormat="1" applyFont="1" applyFill="1" applyBorder="1" applyAlignment="1" applyProtection="1">
      <alignment wrapText="1"/>
      <protection hidden="1"/>
    </xf>
    <xf numFmtId="171" fontId="9" fillId="0" borderId="11" xfId="1" applyNumberFormat="1" applyFont="1" applyFill="1" applyBorder="1" applyAlignment="1" applyProtection="1">
      <alignment wrapText="1"/>
      <protection hidden="1"/>
    </xf>
    <xf numFmtId="172" fontId="9" fillId="0" borderId="11" xfId="1" applyNumberFormat="1" applyFont="1" applyFill="1" applyBorder="1" applyAlignment="1" applyProtection="1">
      <alignment wrapText="1"/>
      <protection hidden="1"/>
    </xf>
    <xf numFmtId="172" fontId="9" fillId="0" borderId="12" xfId="1" applyNumberFormat="1" applyFont="1" applyFill="1" applyBorder="1" applyAlignment="1" applyProtection="1">
      <alignment wrapText="1"/>
      <protection hidden="1"/>
    </xf>
    <xf numFmtId="164" fontId="9" fillId="0" borderId="12" xfId="1" applyNumberFormat="1" applyFont="1" applyFill="1" applyBorder="1" applyAlignment="1" applyProtection="1">
      <alignment wrapText="1"/>
      <protection hidden="1"/>
    </xf>
    <xf numFmtId="165" fontId="11" fillId="0" borderId="5" xfId="1" applyNumberFormat="1" applyFont="1" applyFill="1" applyBorder="1" applyAlignment="1" applyProtection="1">
      <alignment vertical="top" wrapText="1"/>
      <protection hidden="1"/>
    </xf>
    <xf numFmtId="165" fontId="11" fillId="0" borderId="6" xfId="1" applyNumberFormat="1" applyFont="1" applyFill="1" applyBorder="1" applyAlignment="1" applyProtection="1">
      <alignment horizontal="center" vertical="top"/>
      <protection hidden="1"/>
    </xf>
    <xf numFmtId="166" fontId="11" fillId="0" borderId="6" xfId="1" applyNumberFormat="1" applyFont="1" applyFill="1" applyBorder="1" applyAlignment="1" applyProtection="1">
      <alignment horizontal="center" vertical="top"/>
      <protection hidden="1"/>
    </xf>
    <xf numFmtId="168" fontId="11" fillId="0" borderId="6" xfId="1" applyNumberFormat="1" applyFont="1" applyFill="1" applyBorder="1" applyAlignment="1" applyProtection="1">
      <alignment vertical="top"/>
      <protection hidden="1"/>
    </xf>
    <xf numFmtId="168" fontId="11" fillId="0" borderId="7" xfId="1" applyNumberFormat="1" applyFont="1" applyFill="1" applyBorder="1" applyAlignment="1" applyProtection="1">
      <alignment vertical="top"/>
      <protection hidden="1"/>
    </xf>
    <xf numFmtId="164" fontId="9" fillId="0" borderId="11" xfId="1" applyNumberFormat="1" applyFont="1" applyFill="1" applyBorder="1" applyAlignment="1" applyProtection="1">
      <alignment wrapText="1"/>
      <protection hidden="1"/>
    </xf>
    <xf numFmtId="168" fontId="9" fillId="0" borderId="8" xfId="1" applyNumberFormat="1" applyFont="1" applyFill="1" applyBorder="1" applyAlignment="1" applyProtection="1">
      <alignment horizontal="center" vertical="center"/>
      <protection hidden="1"/>
    </xf>
    <xf numFmtId="168" fontId="9" fillId="0" borderId="6" xfId="1" applyNumberFormat="1" applyFont="1" applyFill="1" applyBorder="1" applyAlignment="1" applyProtection="1">
      <alignment horizontal="center" vertical="center"/>
      <protection hidden="1"/>
    </xf>
    <xf numFmtId="168" fontId="9" fillId="0" borderId="7" xfId="1" applyNumberFormat="1" applyFont="1" applyFill="1" applyBorder="1" applyAlignment="1" applyProtection="1">
      <alignment horizontal="center" vertical="center"/>
      <protection hidden="1"/>
    </xf>
    <xf numFmtId="173" fontId="9" fillId="0" borderId="6" xfId="1" applyNumberFormat="1" applyFont="1" applyFill="1" applyBorder="1" applyAlignment="1" applyProtection="1">
      <alignment vertical="top"/>
      <protection hidden="1"/>
    </xf>
    <xf numFmtId="165" fontId="7" fillId="0" borderId="5" xfId="1" applyNumberFormat="1" applyFont="1" applyFill="1" applyBorder="1" applyAlignment="1" applyProtection="1">
      <alignment vertical="top" wrapText="1"/>
      <protection hidden="1"/>
    </xf>
    <xf numFmtId="167" fontId="11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5" xfId="1" applyNumberFormat="1" applyFont="1" applyFill="1" applyBorder="1" applyAlignment="1" applyProtection="1">
      <alignment vertical="top" wrapText="1"/>
      <protection hidden="1"/>
    </xf>
    <xf numFmtId="49" fontId="11" fillId="0" borderId="6" xfId="1" applyNumberFormat="1" applyFont="1" applyFill="1" applyBorder="1" applyAlignment="1" applyProtection="1">
      <alignment horizontal="center" vertical="top"/>
      <protection hidden="1"/>
    </xf>
    <xf numFmtId="166" fontId="9" fillId="0" borderId="6" xfId="1" applyNumberFormat="1" applyFont="1" applyFill="1" applyBorder="1" applyAlignment="1" applyProtection="1">
      <alignment horizontal="center"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165" fontId="9" fillId="0" borderId="6" xfId="1" applyNumberFormat="1" applyFont="1" applyFill="1" applyBorder="1" applyAlignment="1" applyProtection="1">
      <alignment horizontal="center" vertical="top" wrapText="1"/>
      <protection hidden="1"/>
    </xf>
    <xf numFmtId="168" fontId="9" fillId="0" borderId="6" xfId="1" applyNumberFormat="1" applyFont="1" applyFill="1" applyBorder="1" applyAlignment="1" applyProtection="1">
      <alignment horizontal="center" vertical="top" wrapText="1"/>
      <protection hidden="1"/>
    </xf>
    <xf numFmtId="168" fontId="9" fillId="0" borderId="6" xfId="1" applyNumberFormat="1" applyFont="1" applyFill="1" applyBorder="1" applyAlignment="1" applyProtection="1">
      <alignment vertical="top" wrapText="1"/>
      <protection hidden="1"/>
    </xf>
    <xf numFmtId="168" fontId="9" fillId="0" borderId="7" xfId="1" applyNumberFormat="1" applyFont="1" applyFill="1" applyBorder="1" applyAlignment="1" applyProtection="1">
      <alignment vertical="top" wrapText="1"/>
      <protection hidden="1"/>
    </xf>
    <xf numFmtId="49" fontId="9" fillId="0" borderId="6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6" xfId="1" applyNumberFormat="1" applyFont="1" applyFill="1" applyBorder="1" applyAlignment="1" applyProtection="1">
      <alignment horizontal="center" vertical="top" wrapText="1"/>
      <protection hidden="1"/>
    </xf>
    <xf numFmtId="0" fontId="11" fillId="0" borderId="6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6" xfId="1" applyNumberFormat="1" applyFont="1" applyFill="1" applyBorder="1" applyAlignment="1" applyProtection="1">
      <alignment horizontal="center" vertical="top" wrapText="1"/>
      <protection hidden="1"/>
    </xf>
    <xf numFmtId="168" fontId="11" fillId="0" borderId="6" xfId="1" applyNumberFormat="1" applyFont="1" applyFill="1" applyBorder="1" applyAlignment="1" applyProtection="1">
      <alignment vertical="top" wrapText="1"/>
      <protection hidden="1"/>
    </xf>
    <xf numFmtId="168" fontId="11" fillId="0" borderId="7" xfId="1" applyNumberFormat="1" applyFont="1" applyFill="1" applyBorder="1" applyAlignment="1" applyProtection="1">
      <alignment vertical="top" wrapText="1"/>
      <protection hidden="1"/>
    </xf>
    <xf numFmtId="164" fontId="7" fillId="0" borderId="11" xfId="1" applyNumberFormat="1" applyFont="1" applyFill="1" applyBorder="1" applyAlignment="1" applyProtection="1">
      <alignment wrapText="1"/>
      <protection hidden="1"/>
    </xf>
    <xf numFmtId="164" fontId="7" fillId="0" borderId="12" xfId="1" applyNumberFormat="1" applyFont="1" applyFill="1" applyBorder="1" applyAlignment="1" applyProtection="1">
      <alignment wrapText="1"/>
      <protection hidden="1"/>
    </xf>
    <xf numFmtId="168" fontId="7" fillId="0" borderId="7" xfId="1" applyNumberFormat="1" applyFont="1" applyFill="1" applyBorder="1" applyAlignment="1" applyProtection="1">
      <alignment vertical="top"/>
      <protection hidden="1"/>
    </xf>
    <xf numFmtId="168" fontId="7" fillId="0" borderId="8" xfId="1" applyNumberFormat="1" applyFont="1" applyFill="1" applyBorder="1" applyAlignment="1" applyProtection="1">
      <alignment horizontal="center" vertical="center"/>
      <protection hidden="1"/>
    </xf>
    <xf numFmtId="168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12" fillId="0" borderId="6" xfId="1" applyNumberFormat="1" applyFont="1" applyFill="1" applyBorder="1" applyAlignment="1" applyProtection="1">
      <alignment horizontal="center" vertical="top"/>
      <protection hidden="1"/>
    </xf>
    <xf numFmtId="166" fontId="12" fillId="0" borderId="6" xfId="1" applyNumberFormat="1" applyFont="1" applyFill="1" applyBorder="1" applyAlignment="1" applyProtection="1">
      <alignment horizontal="center" vertical="top"/>
      <protection hidden="1"/>
    </xf>
    <xf numFmtId="167" fontId="12" fillId="0" borderId="6" xfId="1" applyNumberFormat="1" applyFont="1" applyFill="1" applyBorder="1" applyAlignment="1" applyProtection="1">
      <alignment horizontal="center" vertical="top"/>
      <protection hidden="1"/>
    </xf>
    <xf numFmtId="168" fontId="12" fillId="0" borderId="6" xfId="1" applyNumberFormat="1" applyFont="1" applyFill="1" applyBorder="1" applyAlignment="1" applyProtection="1">
      <alignment vertical="top"/>
      <protection hidden="1"/>
    </xf>
    <xf numFmtId="168" fontId="12" fillId="0" borderId="7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0" xfId="1" applyBorder="1" applyAlignment="1"/>
    <xf numFmtId="0" fontId="1" fillId="0" borderId="0" xfId="1" applyBorder="1"/>
    <xf numFmtId="0" fontId="1" fillId="0" borderId="0" xfId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3" xfId="1" applyNumberFormat="1" applyFont="1" applyFill="1" applyBorder="1" applyAlignment="1" applyProtection="1">
      <alignment vertical="top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4" xfId="1" applyNumberFormat="1" applyFont="1" applyFill="1" applyBorder="1" applyAlignment="1" applyProtection="1">
      <alignment horizontal="center" vertical="top"/>
      <protection hidden="1"/>
    </xf>
    <xf numFmtId="165" fontId="8" fillId="2" borderId="4" xfId="1" applyNumberFormat="1" applyFont="1" applyFill="1" applyBorder="1" applyAlignment="1" applyProtection="1">
      <alignment horizontal="center" vertical="top"/>
      <protection hidden="1"/>
    </xf>
    <xf numFmtId="166" fontId="8" fillId="2" borderId="4" xfId="1" applyNumberFormat="1" applyFont="1" applyFill="1" applyBorder="1" applyAlignment="1" applyProtection="1">
      <alignment horizontal="center" vertical="top"/>
      <protection hidden="1"/>
    </xf>
    <xf numFmtId="168" fontId="8" fillId="2" borderId="4" xfId="1" applyNumberFormat="1" applyFont="1" applyFill="1" applyBorder="1" applyAlignment="1" applyProtection="1">
      <alignment vertical="top"/>
      <protection hidden="1"/>
    </xf>
    <xf numFmtId="0" fontId="5" fillId="0" borderId="6" xfId="1" applyFont="1" applyBorder="1" applyAlignment="1" applyProtection="1">
      <alignment horizontal="center" vertical="center"/>
      <protection hidden="1"/>
    </xf>
    <xf numFmtId="49" fontId="9" fillId="0" borderId="6" xfId="1" applyNumberFormat="1" applyFont="1" applyFill="1" applyBorder="1" applyAlignment="1" applyProtection="1">
      <alignment horizontal="center" vertical="top"/>
      <protection hidden="1"/>
    </xf>
    <xf numFmtId="164" fontId="9" fillId="0" borderId="11" xfId="1" applyNumberFormat="1" applyFont="1" applyFill="1" applyBorder="1" applyAlignment="1" applyProtection="1">
      <alignment wrapText="1"/>
      <protection hidden="1"/>
    </xf>
    <xf numFmtId="164" fontId="9" fillId="0" borderId="12" xfId="1" applyNumberFormat="1" applyFont="1" applyFill="1" applyBorder="1" applyAlignment="1" applyProtection="1">
      <alignment wrapText="1"/>
      <protection hidden="1"/>
    </xf>
    <xf numFmtId="168" fontId="9" fillId="0" borderId="8" xfId="1" applyNumberFormat="1" applyFont="1" applyFill="1" applyBorder="1" applyAlignment="1" applyProtection="1">
      <alignment horizontal="center" vertical="center"/>
      <protection hidden="1"/>
    </xf>
    <xf numFmtId="168" fontId="9" fillId="0" borderId="6" xfId="1" applyNumberFormat="1" applyFont="1" applyFill="1" applyBorder="1" applyAlignment="1" applyProtection="1">
      <alignment horizontal="center" vertical="center"/>
      <protection hidden="1"/>
    </xf>
    <xf numFmtId="168" fontId="9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Alignment="1">
      <alignment horizontal="right"/>
    </xf>
    <xf numFmtId="0" fontId="0" fillId="0" borderId="0" xfId="0" applyAlignment="1"/>
    <xf numFmtId="0" fontId="4" fillId="0" borderId="0" xfId="2" applyFont="1" applyFill="1" applyAlignment="1">
      <alignment horizontal="right" wrapText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164" fontId="9" fillId="0" borderId="11" xfId="1" applyNumberFormat="1" applyFont="1" applyFill="1" applyBorder="1" applyAlignment="1" applyProtection="1">
      <alignment wrapText="1"/>
      <protection hidden="1"/>
    </xf>
    <xf numFmtId="164" fontId="9" fillId="0" borderId="12" xfId="1" applyNumberFormat="1" applyFont="1" applyFill="1" applyBorder="1" applyAlignment="1" applyProtection="1">
      <alignment wrapText="1"/>
      <protection hidden="1"/>
    </xf>
    <xf numFmtId="168" fontId="9" fillId="0" borderId="8" xfId="1" applyNumberFormat="1" applyFont="1" applyFill="1" applyBorder="1" applyAlignment="1" applyProtection="1">
      <alignment horizontal="center" vertical="center"/>
      <protection hidden="1"/>
    </xf>
    <xf numFmtId="168" fontId="9" fillId="0" borderId="6" xfId="1" applyNumberFormat="1" applyFont="1" applyFill="1" applyBorder="1" applyAlignment="1" applyProtection="1">
      <alignment horizontal="center" vertical="center"/>
      <protection hidden="1"/>
    </xf>
    <xf numFmtId="168" fontId="9" fillId="0" borderId="7" xfId="1" applyNumberFormat="1" applyFont="1" applyFill="1" applyBorder="1" applyAlignment="1" applyProtection="1">
      <alignment horizontal="center" vertical="center"/>
      <protection hidden="1"/>
    </xf>
    <xf numFmtId="164" fontId="9" fillId="0" borderId="14" xfId="1" applyNumberFormat="1" applyFont="1" applyFill="1" applyBorder="1" applyAlignment="1" applyProtection="1">
      <alignment wrapText="1"/>
      <protection hidden="1"/>
    </xf>
    <xf numFmtId="164" fontId="9" fillId="0" borderId="13" xfId="1" applyNumberFormat="1" applyFont="1" applyFill="1" applyBorder="1" applyAlignment="1" applyProtection="1">
      <alignment wrapText="1"/>
      <protection hidden="1"/>
    </xf>
    <xf numFmtId="168" fontId="9" fillId="0" borderId="12" xfId="1" applyNumberFormat="1" applyFont="1" applyFill="1" applyBorder="1" applyAlignment="1" applyProtection="1">
      <alignment horizontal="center" vertical="center"/>
      <protection hidden="1"/>
    </xf>
    <xf numFmtId="168" fontId="9" fillId="0" borderId="14" xfId="1" applyNumberFormat="1" applyFont="1" applyFill="1" applyBorder="1" applyAlignment="1" applyProtection="1">
      <alignment horizontal="center" vertical="center"/>
      <protection hidden="1"/>
    </xf>
    <xf numFmtId="168" fontId="9" fillId="0" borderId="13" xfId="1" applyNumberFormat="1" applyFont="1" applyFill="1" applyBorder="1" applyAlignment="1" applyProtection="1">
      <alignment horizontal="center" vertical="center"/>
      <protection hidden="1"/>
    </xf>
    <xf numFmtId="165" fontId="9" fillId="0" borderId="5" xfId="1" applyNumberFormat="1" applyFont="1" applyFill="1" applyBorder="1" applyAlignment="1" applyProtection="1">
      <alignment horizontal="left" vertical="top" wrapText="1"/>
      <protection hidden="1"/>
    </xf>
    <xf numFmtId="165" fontId="4" fillId="0" borderId="5" xfId="1" applyNumberFormat="1" applyFont="1" applyFill="1" applyBorder="1" applyAlignment="1" applyProtection="1">
      <alignment horizontal="left" vertical="top" wrapText="1"/>
      <protection hidden="1"/>
    </xf>
    <xf numFmtId="165" fontId="11" fillId="0" borderId="5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2"/>
  <sheetViews>
    <sheetView tabSelected="1" workbookViewId="0">
      <selection activeCell="T28" sqref="T28"/>
    </sheetView>
  </sheetViews>
  <sheetFormatPr defaultColWidth="9.140625" defaultRowHeight="12.75"/>
  <cols>
    <col min="1" max="1" width="1.42578125" style="5" customWidth="1"/>
    <col min="2" max="15" width="0" style="5" hidden="1" customWidth="1"/>
    <col min="16" max="16" width="29.140625" style="87" customWidth="1"/>
    <col min="17" max="17" width="11.85546875" style="5" customWidth="1"/>
    <col min="18" max="18" width="5" style="5" customWidth="1"/>
    <col min="19" max="19" width="7.140625" style="5" customWidth="1"/>
    <col min="20" max="20" width="4.7109375" style="5" customWidth="1"/>
    <col min="21" max="21" width="8.7109375" style="5" customWidth="1"/>
    <col min="22" max="22" width="8.140625" style="5" customWidth="1"/>
    <col min="23" max="23" width="8.5703125" style="5" customWidth="1"/>
    <col min="24" max="30" width="0" style="5" hidden="1" customWidth="1"/>
    <col min="31" max="253" width="9.140625" style="5" customWidth="1"/>
    <col min="254" max="16384" width="9.140625" style="5"/>
  </cols>
  <sheetData>
    <row r="1" spans="1:32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3"/>
      <c r="P1" s="102" t="s">
        <v>61</v>
      </c>
      <c r="Q1" s="102"/>
      <c r="R1" s="102"/>
      <c r="S1" s="103"/>
      <c r="T1" s="103"/>
      <c r="U1" s="103"/>
      <c r="V1" s="103"/>
      <c r="W1" s="103"/>
      <c r="X1" s="103"/>
      <c r="Y1" s="4"/>
      <c r="Z1" s="4"/>
      <c r="AA1" s="4"/>
      <c r="AB1" s="4"/>
      <c r="AC1" s="4"/>
      <c r="AD1" s="4"/>
      <c r="AE1" s="4"/>
      <c r="AF1" s="4"/>
    </row>
    <row r="2" spans="1:3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3"/>
      <c r="P2" s="104" t="s">
        <v>63</v>
      </c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4"/>
      <c r="AD2" s="4"/>
      <c r="AE2" s="4"/>
      <c r="AF2" s="4"/>
    </row>
    <row r="3" spans="1:32" ht="20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04" t="s">
        <v>64</v>
      </c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4"/>
      <c r="AE3" s="4"/>
      <c r="AF3" s="4"/>
    </row>
    <row r="4" spans="1:32" ht="33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05" t="s">
        <v>65</v>
      </c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4"/>
      <c r="AE4" s="4"/>
      <c r="AF4" s="4"/>
    </row>
    <row r="5" spans="1:32" ht="7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06" t="s">
        <v>56</v>
      </c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4"/>
      <c r="AF5" s="4"/>
    </row>
    <row r="6" spans="1:3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4"/>
      <c r="AE6" s="4"/>
      <c r="AF6" s="4"/>
    </row>
    <row r="7" spans="1:32">
      <c r="A7" s="6"/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1"/>
      <c r="N7" s="1"/>
      <c r="O7" s="1"/>
      <c r="P7" s="6"/>
      <c r="Q7" s="9"/>
      <c r="R7" s="9"/>
      <c r="S7" s="9"/>
      <c r="T7" s="9"/>
      <c r="U7" s="11"/>
      <c r="V7" s="11"/>
      <c r="W7" s="12" t="s">
        <v>0</v>
      </c>
      <c r="X7" s="4"/>
      <c r="Y7" s="13" t="s">
        <v>1</v>
      </c>
      <c r="Z7" s="1"/>
      <c r="AA7" s="1"/>
      <c r="AB7" s="1"/>
      <c r="AC7" s="1"/>
      <c r="AD7" s="1"/>
      <c r="AE7" s="1"/>
      <c r="AF7" s="1"/>
    </row>
    <row r="8" spans="1:32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1"/>
      <c r="N8" s="1"/>
      <c r="O8" s="1"/>
      <c r="P8" s="88" t="s">
        <v>2</v>
      </c>
      <c r="Q8" s="90" t="s">
        <v>5</v>
      </c>
      <c r="R8" s="90" t="s">
        <v>6</v>
      </c>
      <c r="S8" s="90" t="s">
        <v>3</v>
      </c>
      <c r="T8" s="90" t="s">
        <v>4</v>
      </c>
      <c r="U8" s="90" t="s">
        <v>59</v>
      </c>
      <c r="V8" s="90" t="s">
        <v>58</v>
      </c>
      <c r="W8" s="95" t="s">
        <v>60</v>
      </c>
      <c r="X8" s="4"/>
      <c r="Y8" s="13"/>
      <c r="Z8" s="1"/>
      <c r="AA8" s="1"/>
      <c r="AB8" s="1"/>
      <c r="AC8" s="1"/>
      <c r="AD8" s="1"/>
      <c r="AE8" s="1"/>
      <c r="AF8" s="1"/>
    </row>
    <row r="9" spans="1:32" ht="15.75" thickBot="1">
      <c r="A9" s="21"/>
      <c r="B9" s="36"/>
      <c r="C9" s="37"/>
      <c r="D9" s="38"/>
      <c r="E9" s="39"/>
      <c r="F9" s="40"/>
      <c r="G9" s="40"/>
      <c r="H9" s="40"/>
      <c r="I9" s="41"/>
      <c r="J9" s="107" t="s">
        <v>9</v>
      </c>
      <c r="K9" s="107"/>
      <c r="L9" s="107"/>
      <c r="M9" s="107"/>
      <c r="N9" s="107"/>
      <c r="O9" s="108"/>
      <c r="P9" s="18">
        <v>1</v>
      </c>
      <c r="Q9" s="19">
        <v>2</v>
      </c>
      <c r="R9" s="19">
        <v>3</v>
      </c>
      <c r="S9" s="19">
        <v>4</v>
      </c>
      <c r="T9" s="19">
        <v>5</v>
      </c>
      <c r="U9" s="19">
        <v>6</v>
      </c>
      <c r="V9" s="19">
        <v>7</v>
      </c>
      <c r="W9" s="20">
        <v>8</v>
      </c>
      <c r="X9" s="109"/>
      <c r="Y9" s="110"/>
      <c r="Z9" s="111"/>
      <c r="AA9" s="26">
        <v>823550</v>
      </c>
      <c r="AB9" s="27">
        <v>0</v>
      </c>
      <c r="AC9" s="28"/>
      <c r="AD9" s="28">
        <v>155</v>
      </c>
      <c r="AE9" s="29"/>
      <c r="AF9" s="4"/>
    </row>
    <row r="10" spans="1:32" ht="51">
      <c r="A10" s="14"/>
      <c r="B10" s="15"/>
      <c r="C10" s="15" t="s">
        <v>2</v>
      </c>
      <c r="D10" s="15"/>
      <c r="E10" s="15"/>
      <c r="F10" s="15"/>
      <c r="G10" s="16"/>
      <c r="H10" s="16"/>
      <c r="I10" s="16"/>
      <c r="J10" s="16"/>
      <c r="K10" s="17"/>
      <c r="L10" s="10"/>
      <c r="M10" s="1"/>
      <c r="N10" s="1"/>
      <c r="O10" s="1"/>
      <c r="P10" s="89" t="s">
        <v>7</v>
      </c>
      <c r="Q10" s="91">
        <v>0</v>
      </c>
      <c r="R10" s="92">
        <v>0</v>
      </c>
      <c r="S10" s="93">
        <v>0</v>
      </c>
      <c r="T10" s="93">
        <v>0</v>
      </c>
      <c r="U10" s="94">
        <f>SUM(U11+U14+U17+U20+U25+U34+U37+U40+U43+U46+U49+U52+U55+U58+U61+U64+U71+U74+U77+U80+U85+U88+U93)</f>
        <v>8281.130000000001</v>
      </c>
      <c r="V10" s="94">
        <f t="shared" ref="V10:W10" si="0">SUM(V11+V14+V17+V20+V25+V34+V37+V40+V43+V46+V49+V52+V55+V58+V61+V64+V71+V74+V77+V80+V85+V88+V93)</f>
        <v>5206.0999999999995</v>
      </c>
      <c r="W10" s="94">
        <f t="shared" si="0"/>
        <v>5168.3099999999995</v>
      </c>
      <c r="X10" s="94">
        <f t="shared" ref="X10:AD10" si="1">SUM(X11+X14+X17+X20+X25+X34+X37+X40+X45+X48+X51+X54+X57+X60+X63+X66+X69+X72+X75+X78+X85+X90+X93)</f>
        <v>128.5</v>
      </c>
      <c r="Y10" s="94">
        <f t="shared" si="1"/>
        <v>128.5</v>
      </c>
      <c r="Z10" s="94">
        <f t="shared" si="1"/>
        <v>128.5</v>
      </c>
      <c r="AA10" s="94">
        <f t="shared" si="1"/>
        <v>2466228.5</v>
      </c>
      <c r="AB10" s="94">
        <f t="shared" si="1"/>
        <v>128.5</v>
      </c>
      <c r="AC10" s="94">
        <f t="shared" si="1"/>
        <v>128.5</v>
      </c>
      <c r="AD10" s="94">
        <f t="shared" si="1"/>
        <v>2453.5</v>
      </c>
      <c r="AE10" s="1"/>
      <c r="AF10" s="1"/>
    </row>
    <row r="11" spans="1:32" ht="24">
      <c r="A11" s="21"/>
      <c r="B11" s="36"/>
      <c r="C11" s="37"/>
      <c r="D11" s="38"/>
      <c r="E11" s="39"/>
      <c r="F11" s="40"/>
      <c r="G11" s="40"/>
      <c r="H11" s="40"/>
      <c r="I11" s="40"/>
      <c r="J11" s="42"/>
      <c r="K11" s="107" t="s">
        <v>10</v>
      </c>
      <c r="L11" s="107"/>
      <c r="M11" s="107"/>
      <c r="N11" s="107"/>
      <c r="O11" s="108"/>
      <c r="P11" s="55" t="s">
        <v>52</v>
      </c>
      <c r="Q11" s="33">
        <v>9900000050</v>
      </c>
      <c r="R11" s="31"/>
      <c r="S11" s="32">
        <v>10</v>
      </c>
      <c r="T11" s="32">
        <v>1</v>
      </c>
      <c r="U11" s="34">
        <f>SUM(U13)</f>
        <v>85.3</v>
      </c>
      <c r="V11" s="34">
        <f>SUM(V13)</f>
        <v>85.3</v>
      </c>
      <c r="W11" s="34">
        <f>SUM(W13)</f>
        <v>34.200000000000003</v>
      </c>
      <c r="X11" s="109"/>
      <c r="Y11" s="110"/>
      <c r="Z11" s="111"/>
      <c r="AA11" s="26">
        <v>823550</v>
      </c>
      <c r="AB11" s="27">
        <v>0</v>
      </c>
      <c r="AC11" s="28"/>
      <c r="AD11" s="28">
        <v>155</v>
      </c>
      <c r="AE11" s="29"/>
      <c r="AF11" s="4"/>
    </row>
    <row r="12" spans="1:32" ht="24">
      <c r="A12" s="21"/>
      <c r="B12" s="107" t="s">
        <v>14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8"/>
      <c r="P12" s="30" t="s">
        <v>57</v>
      </c>
      <c r="Q12" s="54">
        <v>9900000050</v>
      </c>
      <c r="R12" s="44">
        <v>300</v>
      </c>
      <c r="S12" s="45">
        <v>10</v>
      </c>
      <c r="T12" s="45">
        <v>1</v>
      </c>
      <c r="U12" s="34">
        <f>SUM(U13)</f>
        <v>85.3</v>
      </c>
      <c r="V12" s="34">
        <f>SUM(V13)</f>
        <v>85.3</v>
      </c>
      <c r="W12" s="34">
        <f>SUM(W13)</f>
        <v>34.200000000000003</v>
      </c>
      <c r="X12" s="109"/>
      <c r="Y12" s="110"/>
      <c r="Z12" s="111"/>
      <c r="AA12" s="26">
        <v>1418800</v>
      </c>
      <c r="AB12" s="27">
        <v>0</v>
      </c>
      <c r="AC12" s="28"/>
      <c r="AD12" s="28">
        <v>155</v>
      </c>
      <c r="AE12" s="29"/>
      <c r="AF12" s="4"/>
    </row>
    <row r="13" spans="1:32" ht="36">
      <c r="A13" s="21"/>
      <c r="B13" s="36"/>
      <c r="C13" s="37"/>
      <c r="D13" s="38"/>
      <c r="E13" s="39"/>
      <c r="F13" s="40"/>
      <c r="G13" s="40"/>
      <c r="H13" s="40"/>
      <c r="I13" s="41"/>
      <c r="J13" s="107" t="s">
        <v>12</v>
      </c>
      <c r="K13" s="107"/>
      <c r="L13" s="107"/>
      <c r="M13" s="107"/>
      <c r="N13" s="107"/>
      <c r="O13" s="108"/>
      <c r="P13" s="43" t="s">
        <v>53</v>
      </c>
      <c r="Q13" s="54">
        <v>9900000050</v>
      </c>
      <c r="R13" s="44">
        <v>310</v>
      </c>
      <c r="S13" s="45">
        <v>10</v>
      </c>
      <c r="T13" s="45">
        <v>1</v>
      </c>
      <c r="U13" s="46">
        <v>85.3</v>
      </c>
      <c r="V13" s="46">
        <v>85.3</v>
      </c>
      <c r="W13" s="47">
        <v>34.200000000000003</v>
      </c>
      <c r="X13" s="109"/>
      <c r="Y13" s="110"/>
      <c r="Z13" s="111"/>
      <c r="AA13" s="26">
        <v>589750</v>
      </c>
      <c r="AB13" s="27">
        <v>0</v>
      </c>
      <c r="AC13" s="28"/>
      <c r="AD13" s="28">
        <v>155</v>
      </c>
      <c r="AE13" s="29"/>
      <c r="AF13" s="4"/>
    </row>
    <row r="14" spans="1:32" ht="36">
      <c r="A14" s="21"/>
      <c r="B14" s="36"/>
      <c r="C14" s="37"/>
      <c r="D14" s="38"/>
      <c r="E14" s="39"/>
      <c r="F14" s="40"/>
      <c r="G14" s="40"/>
      <c r="H14" s="40"/>
      <c r="I14" s="40"/>
      <c r="J14" s="42"/>
      <c r="K14" s="107" t="s">
        <v>13</v>
      </c>
      <c r="L14" s="107"/>
      <c r="M14" s="107"/>
      <c r="N14" s="107"/>
      <c r="O14" s="108"/>
      <c r="P14" s="30" t="s">
        <v>19</v>
      </c>
      <c r="Q14" s="33">
        <v>9900000080</v>
      </c>
      <c r="R14" s="31">
        <v>0</v>
      </c>
      <c r="S14" s="32">
        <v>1</v>
      </c>
      <c r="T14" s="32">
        <v>6</v>
      </c>
      <c r="U14" s="34">
        <f>SUM(U15)</f>
        <v>16</v>
      </c>
      <c r="V14" s="34">
        <v>0</v>
      </c>
      <c r="W14" s="35">
        <v>0</v>
      </c>
      <c r="X14" s="109"/>
      <c r="Y14" s="110"/>
      <c r="Z14" s="111"/>
      <c r="AA14" s="26">
        <v>589750</v>
      </c>
      <c r="AB14" s="27">
        <v>0</v>
      </c>
      <c r="AC14" s="28"/>
      <c r="AD14" s="28">
        <v>155</v>
      </c>
      <c r="AE14" s="29"/>
      <c r="AF14" s="4"/>
    </row>
    <row r="15" spans="1:32" ht="15">
      <c r="A15" s="21"/>
      <c r="B15" s="36"/>
      <c r="C15" s="37"/>
      <c r="D15" s="38"/>
      <c r="E15" s="39"/>
      <c r="F15" s="40"/>
      <c r="G15" s="40"/>
      <c r="H15" s="40"/>
      <c r="I15" s="41"/>
      <c r="J15" s="42"/>
      <c r="K15" s="48"/>
      <c r="L15" s="48"/>
      <c r="M15" s="48"/>
      <c r="N15" s="48"/>
      <c r="O15" s="42"/>
      <c r="P15" s="30" t="s">
        <v>20</v>
      </c>
      <c r="Q15" s="33">
        <v>9900000080</v>
      </c>
      <c r="R15" s="31">
        <v>500</v>
      </c>
      <c r="S15" s="32">
        <v>1</v>
      </c>
      <c r="T15" s="32">
        <v>6</v>
      </c>
      <c r="U15" s="34">
        <f>SUM(U16)</f>
        <v>16</v>
      </c>
      <c r="V15" s="34">
        <v>0</v>
      </c>
      <c r="W15" s="34">
        <v>0</v>
      </c>
      <c r="X15" s="49"/>
      <c r="Y15" s="50"/>
      <c r="Z15" s="51"/>
      <c r="AA15" s="26"/>
      <c r="AB15" s="27"/>
      <c r="AC15" s="28"/>
      <c r="AD15" s="28"/>
      <c r="AE15" s="29"/>
      <c r="AF15" s="4"/>
    </row>
    <row r="16" spans="1:32" ht="24">
      <c r="A16" s="21"/>
      <c r="B16" s="36"/>
      <c r="C16" s="37"/>
      <c r="D16" s="38"/>
      <c r="E16" s="39"/>
      <c r="F16" s="40"/>
      <c r="G16" s="40"/>
      <c r="H16" s="40"/>
      <c r="I16" s="41"/>
      <c r="J16" s="107" t="s">
        <v>16</v>
      </c>
      <c r="K16" s="107"/>
      <c r="L16" s="107"/>
      <c r="M16" s="107"/>
      <c r="N16" s="107"/>
      <c r="O16" s="108"/>
      <c r="P16" s="43" t="s">
        <v>21</v>
      </c>
      <c r="Q16" s="33">
        <v>9900000080</v>
      </c>
      <c r="R16" s="44">
        <v>540</v>
      </c>
      <c r="S16" s="45">
        <v>1</v>
      </c>
      <c r="T16" s="45">
        <v>6</v>
      </c>
      <c r="U16" s="46">
        <v>16</v>
      </c>
      <c r="V16" s="46">
        <v>0</v>
      </c>
      <c r="W16" s="47">
        <v>0</v>
      </c>
      <c r="X16" s="109"/>
      <c r="Y16" s="110"/>
      <c r="Z16" s="111"/>
      <c r="AA16" s="26">
        <v>5500</v>
      </c>
      <c r="AB16" s="27">
        <v>0</v>
      </c>
      <c r="AC16" s="28"/>
      <c r="AD16" s="28">
        <v>155</v>
      </c>
      <c r="AE16" s="29"/>
      <c r="AF16" s="4"/>
    </row>
    <row r="17" spans="1:32" ht="48">
      <c r="A17" s="21"/>
      <c r="B17" s="36"/>
      <c r="C17" s="37"/>
      <c r="D17" s="38"/>
      <c r="E17" s="39"/>
      <c r="F17" s="40"/>
      <c r="G17" s="40"/>
      <c r="H17" s="40"/>
      <c r="I17" s="40"/>
      <c r="J17" s="42"/>
      <c r="K17" s="107" t="s">
        <v>17</v>
      </c>
      <c r="L17" s="107"/>
      <c r="M17" s="107"/>
      <c r="N17" s="107"/>
      <c r="O17" s="108"/>
      <c r="P17" s="30" t="s">
        <v>15</v>
      </c>
      <c r="Q17" s="33">
        <v>9900000110</v>
      </c>
      <c r="R17" s="31">
        <v>0</v>
      </c>
      <c r="S17" s="32">
        <v>1</v>
      </c>
      <c r="T17" s="32">
        <v>4</v>
      </c>
      <c r="U17" s="34">
        <f t="shared" ref="U17:W18" si="2">SUM(U18)</f>
        <v>1805.2</v>
      </c>
      <c r="V17" s="34">
        <f t="shared" si="2"/>
        <v>1805.2</v>
      </c>
      <c r="W17" s="35">
        <f t="shared" si="2"/>
        <v>1805.2</v>
      </c>
      <c r="X17" s="109"/>
      <c r="Y17" s="110"/>
      <c r="Z17" s="111"/>
      <c r="AA17" s="26">
        <v>5500</v>
      </c>
      <c r="AB17" s="27">
        <v>0</v>
      </c>
      <c r="AC17" s="28"/>
      <c r="AD17" s="28">
        <v>155</v>
      </c>
      <c r="AE17" s="29"/>
      <c r="AF17" s="4"/>
    </row>
    <row r="18" spans="1:32" ht="108">
      <c r="A18" s="21"/>
      <c r="B18" s="107" t="s">
        <v>18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  <c r="P18" s="30" t="s">
        <v>9</v>
      </c>
      <c r="Q18" s="33">
        <v>9900000110</v>
      </c>
      <c r="R18" s="31">
        <v>100</v>
      </c>
      <c r="S18" s="32">
        <v>1</v>
      </c>
      <c r="T18" s="32">
        <v>4</v>
      </c>
      <c r="U18" s="34">
        <f t="shared" si="2"/>
        <v>1805.2</v>
      </c>
      <c r="V18" s="34">
        <f t="shared" si="2"/>
        <v>1805.2</v>
      </c>
      <c r="W18" s="35">
        <f t="shared" si="2"/>
        <v>1805.2</v>
      </c>
      <c r="X18" s="109"/>
      <c r="Y18" s="110"/>
      <c r="Z18" s="111"/>
      <c r="AA18" s="26">
        <v>0</v>
      </c>
      <c r="AB18" s="27">
        <v>0</v>
      </c>
      <c r="AC18" s="28"/>
      <c r="AD18" s="28">
        <v>155</v>
      </c>
      <c r="AE18" s="29"/>
      <c r="AF18" s="4"/>
    </row>
    <row r="19" spans="1:32" ht="36">
      <c r="A19" s="21"/>
      <c r="B19" s="107" t="s">
        <v>19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8"/>
      <c r="P19" s="43" t="s">
        <v>10</v>
      </c>
      <c r="Q19" s="54">
        <v>9900000110</v>
      </c>
      <c r="R19" s="44">
        <v>120</v>
      </c>
      <c r="S19" s="45">
        <v>1</v>
      </c>
      <c r="T19" s="45">
        <v>4</v>
      </c>
      <c r="U19" s="46">
        <v>1805.2</v>
      </c>
      <c r="V19" s="46">
        <v>1805.2</v>
      </c>
      <c r="W19" s="47">
        <v>1805.2</v>
      </c>
      <c r="X19" s="109"/>
      <c r="Y19" s="110"/>
      <c r="Z19" s="111"/>
      <c r="AA19" s="26">
        <v>0</v>
      </c>
      <c r="AB19" s="27">
        <v>0</v>
      </c>
      <c r="AC19" s="28"/>
      <c r="AD19" s="28">
        <v>155</v>
      </c>
      <c r="AE19" s="29"/>
      <c r="AF19" s="4"/>
    </row>
    <row r="20" spans="1:32" ht="36">
      <c r="A20" s="21"/>
      <c r="B20" s="36"/>
      <c r="C20" s="37"/>
      <c r="D20" s="38"/>
      <c r="E20" s="39"/>
      <c r="F20" s="40"/>
      <c r="G20" s="40"/>
      <c r="H20" s="40"/>
      <c r="I20" s="41"/>
      <c r="J20" s="107" t="s">
        <v>20</v>
      </c>
      <c r="K20" s="107"/>
      <c r="L20" s="107"/>
      <c r="M20" s="107"/>
      <c r="N20" s="107"/>
      <c r="O20" s="108"/>
      <c r="P20" s="30" t="s">
        <v>14</v>
      </c>
      <c r="Q20" s="33">
        <v>9900000190</v>
      </c>
      <c r="R20" s="31">
        <v>0</v>
      </c>
      <c r="S20" s="32">
        <v>1</v>
      </c>
      <c r="T20" s="32">
        <v>4</v>
      </c>
      <c r="U20" s="34">
        <f>SUM(U21+U23)</f>
        <v>743.35</v>
      </c>
      <c r="V20" s="34">
        <f>SUM(V21)</f>
        <v>0</v>
      </c>
      <c r="W20" s="35">
        <f>SUM(W21+W23)</f>
        <v>0</v>
      </c>
      <c r="X20" s="109"/>
      <c r="Y20" s="110"/>
      <c r="Z20" s="111"/>
      <c r="AA20" s="26">
        <v>0</v>
      </c>
      <c r="AB20" s="27">
        <v>0</v>
      </c>
      <c r="AC20" s="28"/>
      <c r="AD20" s="28">
        <v>155</v>
      </c>
      <c r="AE20" s="29"/>
      <c r="AF20" s="4"/>
    </row>
    <row r="21" spans="1:32" ht="48">
      <c r="A21" s="21"/>
      <c r="B21" s="36"/>
      <c r="C21" s="37"/>
      <c r="D21" s="38"/>
      <c r="E21" s="39"/>
      <c r="F21" s="40"/>
      <c r="G21" s="40"/>
      <c r="H21" s="40"/>
      <c r="I21" s="40"/>
      <c r="J21" s="42"/>
      <c r="K21" s="107" t="s">
        <v>21</v>
      </c>
      <c r="L21" s="107"/>
      <c r="M21" s="107"/>
      <c r="N21" s="107"/>
      <c r="O21" s="108"/>
      <c r="P21" s="30" t="s">
        <v>12</v>
      </c>
      <c r="Q21" s="33">
        <v>9900000190</v>
      </c>
      <c r="R21" s="31">
        <v>200</v>
      </c>
      <c r="S21" s="32">
        <v>1</v>
      </c>
      <c r="T21" s="32">
        <v>4</v>
      </c>
      <c r="U21" s="34">
        <f>SUM(U22)</f>
        <v>711.65</v>
      </c>
      <c r="V21" s="34">
        <f>SUM(V22)</f>
        <v>0</v>
      </c>
      <c r="W21" s="35">
        <f>SUM(W22)</f>
        <v>0</v>
      </c>
      <c r="X21" s="109"/>
      <c r="Y21" s="110"/>
      <c r="Z21" s="111"/>
      <c r="AA21" s="26">
        <v>0</v>
      </c>
      <c r="AB21" s="27">
        <v>0</v>
      </c>
      <c r="AC21" s="28"/>
      <c r="AD21" s="28">
        <v>155</v>
      </c>
      <c r="AE21" s="29"/>
      <c r="AF21" s="4"/>
    </row>
    <row r="22" spans="1:32" ht="48">
      <c r="A22" s="21"/>
      <c r="B22" s="36"/>
      <c r="C22" s="37"/>
      <c r="D22" s="38"/>
      <c r="E22" s="39"/>
      <c r="F22" s="40"/>
      <c r="G22" s="40"/>
      <c r="H22" s="40"/>
      <c r="I22" s="40"/>
      <c r="J22" s="42"/>
      <c r="K22" s="48"/>
      <c r="L22" s="48"/>
      <c r="M22" s="48"/>
      <c r="N22" s="48"/>
      <c r="O22" s="42"/>
      <c r="P22" s="43" t="s">
        <v>13</v>
      </c>
      <c r="Q22" s="54">
        <v>9900000190</v>
      </c>
      <c r="R22" s="44">
        <v>240</v>
      </c>
      <c r="S22" s="45">
        <v>1</v>
      </c>
      <c r="T22" s="45">
        <v>4</v>
      </c>
      <c r="U22" s="46">
        <v>711.65</v>
      </c>
      <c r="V22" s="46">
        <v>0</v>
      </c>
      <c r="W22" s="47">
        <v>0</v>
      </c>
      <c r="X22" s="49"/>
      <c r="Y22" s="50"/>
      <c r="Z22" s="51"/>
      <c r="AA22" s="26"/>
      <c r="AB22" s="27"/>
      <c r="AC22" s="28"/>
      <c r="AD22" s="28"/>
      <c r="AE22" s="29"/>
      <c r="AF22" s="4"/>
    </row>
    <row r="23" spans="1:32" ht="24">
      <c r="A23" s="21"/>
      <c r="B23" s="36"/>
      <c r="C23" s="37"/>
      <c r="D23" s="38"/>
      <c r="E23" s="39"/>
      <c r="F23" s="40"/>
      <c r="G23" s="40"/>
      <c r="H23" s="40"/>
      <c r="I23" s="40"/>
      <c r="J23" s="42"/>
      <c r="K23" s="48"/>
      <c r="L23" s="48"/>
      <c r="M23" s="48"/>
      <c r="N23" s="48"/>
      <c r="O23" s="42"/>
      <c r="P23" s="30" t="s">
        <v>16</v>
      </c>
      <c r="Q23" s="33">
        <v>9900000190</v>
      </c>
      <c r="R23" s="31">
        <v>800</v>
      </c>
      <c r="S23" s="32">
        <v>1</v>
      </c>
      <c r="T23" s="32">
        <v>4</v>
      </c>
      <c r="U23" s="34">
        <f>SUM(U24)</f>
        <v>31.7</v>
      </c>
      <c r="V23" s="34">
        <f>SUM(V24)</f>
        <v>0</v>
      </c>
      <c r="W23" s="35">
        <f>SUM(W24)</f>
        <v>0</v>
      </c>
      <c r="X23" s="49"/>
      <c r="Y23" s="50"/>
      <c r="Z23" s="51"/>
      <c r="AA23" s="26"/>
      <c r="AB23" s="27"/>
      <c r="AC23" s="28"/>
      <c r="AD23" s="28"/>
      <c r="AE23" s="29"/>
      <c r="AF23" s="4"/>
    </row>
    <row r="24" spans="1:32" ht="24">
      <c r="A24" s="21"/>
      <c r="B24" s="36"/>
      <c r="C24" s="37"/>
      <c r="D24" s="38"/>
      <c r="E24" s="39"/>
      <c r="F24" s="40"/>
      <c r="G24" s="40"/>
      <c r="H24" s="40"/>
      <c r="I24" s="40"/>
      <c r="J24" s="42"/>
      <c r="K24" s="48"/>
      <c r="L24" s="48"/>
      <c r="M24" s="48"/>
      <c r="N24" s="48"/>
      <c r="O24" s="42"/>
      <c r="P24" s="43" t="s">
        <v>17</v>
      </c>
      <c r="Q24" s="54">
        <v>9900000190</v>
      </c>
      <c r="R24" s="44">
        <v>850</v>
      </c>
      <c r="S24" s="45">
        <v>1</v>
      </c>
      <c r="T24" s="45">
        <v>4</v>
      </c>
      <c r="U24" s="46">
        <v>31.7</v>
      </c>
      <c r="V24" s="46">
        <v>0</v>
      </c>
      <c r="W24" s="47">
        <v>0</v>
      </c>
      <c r="X24" s="49"/>
      <c r="Y24" s="50"/>
      <c r="Z24" s="51"/>
      <c r="AA24" s="26"/>
      <c r="AB24" s="27"/>
      <c r="AC24" s="28"/>
      <c r="AD24" s="28"/>
      <c r="AE24" s="29"/>
      <c r="AF24" s="4"/>
    </row>
    <row r="25" spans="1:32" ht="36">
      <c r="A25" s="21"/>
      <c r="B25" s="36"/>
      <c r="C25" s="37"/>
      <c r="D25" s="38"/>
      <c r="E25" s="39"/>
      <c r="F25" s="40"/>
      <c r="G25" s="40"/>
      <c r="H25" s="40"/>
      <c r="I25" s="40"/>
      <c r="J25" s="42"/>
      <c r="K25" s="48"/>
      <c r="L25" s="48"/>
      <c r="M25" s="48"/>
      <c r="N25" s="48"/>
      <c r="O25" s="42"/>
      <c r="P25" s="55" t="s">
        <v>62</v>
      </c>
      <c r="Q25" s="33">
        <v>9900000210</v>
      </c>
      <c r="R25" s="31">
        <v>0</v>
      </c>
      <c r="S25" s="32">
        <v>1</v>
      </c>
      <c r="T25" s="32">
        <v>13</v>
      </c>
      <c r="U25" s="34">
        <f>SUM(U26)+U28+U31</f>
        <v>151.44999999999999</v>
      </c>
      <c r="V25" s="34">
        <v>0</v>
      </c>
      <c r="W25" s="34">
        <v>0</v>
      </c>
      <c r="X25" s="46">
        <v>128.5</v>
      </c>
      <c r="Y25" s="46">
        <v>128.5</v>
      </c>
      <c r="Z25" s="46">
        <v>128.5</v>
      </c>
      <c r="AA25" s="46">
        <v>128.5</v>
      </c>
      <c r="AB25" s="46">
        <v>128.5</v>
      </c>
      <c r="AC25" s="46">
        <v>128.5</v>
      </c>
      <c r="AD25" s="46">
        <v>128.5</v>
      </c>
      <c r="AE25" s="29"/>
      <c r="AF25" s="4"/>
    </row>
    <row r="26" spans="1:32" ht="48">
      <c r="A26" s="21"/>
      <c r="B26" s="107" t="s">
        <v>24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8"/>
      <c r="P26" s="30" t="s">
        <v>12</v>
      </c>
      <c r="Q26" s="33">
        <v>9900000210</v>
      </c>
      <c r="R26" s="31">
        <v>200</v>
      </c>
      <c r="S26" s="32">
        <v>1</v>
      </c>
      <c r="T26" s="32">
        <v>13</v>
      </c>
      <c r="U26" s="34">
        <f>SUM(U27)</f>
        <v>15.1</v>
      </c>
      <c r="V26" s="34">
        <v>0</v>
      </c>
      <c r="W26" s="34">
        <v>0</v>
      </c>
      <c r="X26" s="109"/>
      <c r="Y26" s="110"/>
      <c r="Z26" s="111"/>
      <c r="AA26" s="26">
        <v>11000</v>
      </c>
      <c r="AB26" s="27">
        <v>0</v>
      </c>
      <c r="AC26" s="28"/>
      <c r="AD26" s="28">
        <v>155</v>
      </c>
      <c r="AE26" s="29"/>
      <c r="AF26" s="4"/>
    </row>
    <row r="27" spans="1:32" ht="48">
      <c r="A27" s="21"/>
      <c r="B27" s="107" t="s">
        <v>25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8"/>
      <c r="P27" s="43" t="s">
        <v>13</v>
      </c>
      <c r="Q27" s="33">
        <v>9900000210</v>
      </c>
      <c r="R27" s="44">
        <v>240</v>
      </c>
      <c r="S27" s="45">
        <v>1</v>
      </c>
      <c r="T27" s="45">
        <v>13</v>
      </c>
      <c r="U27" s="46">
        <v>15.1</v>
      </c>
      <c r="V27" s="46">
        <v>0</v>
      </c>
      <c r="W27" s="47">
        <v>0</v>
      </c>
      <c r="X27" s="109"/>
      <c r="Y27" s="110"/>
      <c r="Z27" s="111"/>
      <c r="AA27" s="26">
        <v>0</v>
      </c>
      <c r="AB27" s="27">
        <v>0</v>
      </c>
      <c r="AC27" s="28"/>
      <c r="AD27" s="28">
        <v>155</v>
      </c>
      <c r="AE27" s="29"/>
      <c r="AF27" s="4"/>
    </row>
    <row r="28" spans="1:32" ht="156">
      <c r="A28" s="21"/>
      <c r="B28" s="97"/>
      <c r="C28" s="97"/>
      <c r="D28" s="97"/>
      <c r="E28" s="97"/>
      <c r="F28" s="97"/>
      <c r="G28" s="97"/>
      <c r="H28" s="97"/>
      <c r="I28" s="98"/>
      <c r="J28" s="97"/>
      <c r="K28" s="97"/>
      <c r="L28" s="97"/>
      <c r="M28" s="97"/>
      <c r="N28" s="97"/>
      <c r="O28" s="98"/>
      <c r="P28" s="117" t="s">
        <v>67</v>
      </c>
      <c r="Q28" s="33">
        <v>9900070370</v>
      </c>
      <c r="R28" s="44"/>
      <c r="S28" s="32">
        <v>1</v>
      </c>
      <c r="T28" s="32">
        <v>13</v>
      </c>
      <c r="U28" s="34">
        <f>SUM(U29)</f>
        <v>135</v>
      </c>
      <c r="V28" s="34">
        <v>0</v>
      </c>
      <c r="W28" s="34">
        <v>0</v>
      </c>
      <c r="X28" s="99"/>
      <c r="Y28" s="100"/>
      <c r="Z28" s="101"/>
      <c r="AA28" s="26"/>
      <c r="AB28" s="27"/>
      <c r="AC28" s="28"/>
      <c r="AD28" s="28"/>
      <c r="AE28" s="29"/>
      <c r="AF28" s="4"/>
    </row>
    <row r="29" spans="1:32" ht="48">
      <c r="A29" s="21"/>
      <c r="B29" s="97"/>
      <c r="C29" s="97"/>
      <c r="D29" s="97"/>
      <c r="E29" s="97"/>
      <c r="F29" s="97"/>
      <c r="G29" s="97"/>
      <c r="H29" s="97"/>
      <c r="I29" s="98"/>
      <c r="J29" s="97"/>
      <c r="K29" s="97"/>
      <c r="L29" s="97"/>
      <c r="M29" s="97"/>
      <c r="N29" s="97"/>
      <c r="O29" s="98"/>
      <c r="P29" s="117" t="s">
        <v>12</v>
      </c>
      <c r="Q29" s="33">
        <v>9900070370</v>
      </c>
      <c r="R29" s="44">
        <v>200</v>
      </c>
      <c r="S29" s="32">
        <v>1</v>
      </c>
      <c r="T29" s="32">
        <v>13</v>
      </c>
      <c r="U29" s="34">
        <f>SUM(U30)</f>
        <v>135</v>
      </c>
      <c r="V29" s="34">
        <v>0</v>
      </c>
      <c r="W29" s="34">
        <v>0</v>
      </c>
      <c r="X29" s="99"/>
      <c r="Y29" s="100"/>
      <c r="Z29" s="101"/>
      <c r="AA29" s="26"/>
      <c r="AB29" s="27"/>
      <c r="AC29" s="28"/>
      <c r="AD29" s="28"/>
      <c r="AE29" s="29"/>
      <c r="AF29" s="4"/>
    </row>
    <row r="30" spans="1:32" ht="48">
      <c r="A30" s="21"/>
      <c r="B30" s="97"/>
      <c r="C30" s="97"/>
      <c r="D30" s="97"/>
      <c r="E30" s="97"/>
      <c r="F30" s="97"/>
      <c r="G30" s="97"/>
      <c r="H30" s="97"/>
      <c r="I30" s="98"/>
      <c r="J30" s="97"/>
      <c r="K30" s="97"/>
      <c r="L30" s="97"/>
      <c r="M30" s="97"/>
      <c r="N30" s="97"/>
      <c r="O30" s="98"/>
      <c r="P30" s="118" t="s">
        <v>13</v>
      </c>
      <c r="Q30" s="54">
        <v>9900070370</v>
      </c>
      <c r="R30" s="44">
        <v>240</v>
      </c>
      <c r="S30" s="45">
        <v>1</v>
      </c>
      <c r="T30" s="45">
        <v>13</v>
      </c>
      <c r="U30" s="46">
        <v>135</v>
      </c>
      <c r="V30" s="46">
        <v>0</v>
      </c>
      <c r="W30" s="47">
        <v>0</v>
      </c>
      <c r="X30" s="99"/>
      <c r="Y30" s="100"/>
      <c r="Z30" s="101"/>
      <c r="AA30" s="26"/>
      <c r="AB30" s="27"/>
      <c r="AC30" s="28"/>
      <c r="AD30" s="28"/>
      <c r="AE30" s="29"/>
      <c r="AF30" s="4"/>
    </row>
    <row r="31" spans="1:32" ht="180">
      <c r="A31" s="21"/>
      <c r="B31" s="97"/>
      <c r="C31" s="97"/>
      <c r="D31" s="97"/>
      <c r="E31" s="97"/>
      <c r="F31" s="97"/>
      <c r="G31" s="97"/>
      <c r="H31" s="97"/>
      <c r="I31" s="98"/>
      <c r="J31" s="97"/>
      <c r="K31" s="97"/>
      <c r="L31" s="97"/>
      <c r="M31" s="97"/>
      <c r="N31" s="97"/>
      <c r="O31" s="98"/>
      <c r="P31" s="117" t="s">
        <v>68</v>
      </c>
      <c r="Q31" s="33" t="s">
        <v>66</v>
      </c>
      <c r="R31" s="44"/>
      <c r="S31" s="32">
        <v>1</v>
      </c>
      <c r="T31" s="32">
        <v>13</v>
      </c>
      <c r="U31" s="34">
        <f>SUM(U32)</f>
        <v>1.35</v>
      </c>
      <c r="V31" s="34">
        <v>0</v>
      </c>
      <c r="W31" s="34">
        <v>0</v>
      </c>
      <c r="X31" s="99"/>
      <c r="Y31" s="100"/>
      <c r="Z31" s="101"/>
      <c r="AA31" s="26"/>
      <c r="AB31" s="27"/>
      <c r="AC31" s="28"/>
      <c r="AD31" s="28"/>
      <c r="AE31" s="29"/>
      <c r="AF31" s="4"/>
    </row>
    <row r="32" spans="1:32" ht="48">
      <c r="A32" s="21"/>
      <c r="B32" s="97"/>
      <c r="C32" s="97"/>
      <c r="D32" s="97"/>
      <c r="E32" s="97"/>
      <c r="F32" s="97"/>
      <c r="G32" s="97"/>
      <c r="H32" s="97"/>
      <c r="I32" s="98"/>
      <c r="J32" s="97"/>
      <c r="K32" s="97"/>
      <c r="L32" s="97"/>
      <c r="M32" s="97"/>
      <c r="N32" s="97"/>
      <c r="O32" s="98"/>
      <c r="P32" s="117" t="s">
        <v>12</v>
      </c>
      <c r="Q32" s="33" t="s">
        <v>66</v>
      </c>
      <c r="R32" s="44">
        <v>200</v>
      </c>
      <c r="S32" s="32">
        <v>1</v>
      </c>
      <c r="T32" s="32">
        <v>13</v>
      </c>
      <c r="U32" s="34">
        <f>SUM(U33)</f>
        <v>1.35</v>
      </c>
      <c r="V32" s="34">
        <v>0</v>
      </c>
      <c r="W32" s="34">
        <v>0</v>
      </c>
      <c r="X32" s="99"/>
      <c r="Y32" s="100"/>
      <c r="Z32" s="101"/>
      <c r="AA32" s="26"/>
      <c r="AB32" s="27"/>
      <c r="AC32" s="28"/>
      <c r="AD32" s="28"/>
      <c r="AE32" s="29"/>
      <c r="AF32" s="4"/>
    </row>
    <row r="33" spans="1:32" ht="48">
      <c r="A33" s="21"/>
      <c r="B33" s="97"/>
      <c r="C33" s="97"/>
      <c r="D33" s="97"/>
      <c r="E33" s="97"/>
      <c r="F33" s="97"/>
      <c r="G33" s="97"/>
      <c r="H33" s="97"/>
      <c r="I33" s="98"/>
      <c r="J33" s="97"/>
      <c r="K33" s="97"/>
      <c r="L33" s="97"/>
      <c r="M33" s="97"/>
      <c r="N33" s="97"/>
      <c r="O33" s="98"/>
      <c r="P33" s="119" t="s">
        <v>13</v>
      </c>
      <c r="Q33" s="54" t="s">
        <v>66</v>
      </c>
      <c r="R33" s="44">
        <v>240</v>
      </c>
      <c r="S33" s="45">
        <v>1</v>
      </c>
      <c r="T33" s="45">
        <v>13</v>
      </c>
      <c r="U33" s="46">
        <v>1.35</v>
      </c>
      <c r="V33" s="46">
        <v>0</v>
      </c>
      <c r="W33" s="47">
        <v>0</v>
      </c>
      <c r="X33" s="99"/>
      <c r="Y33" s="100"/>
      <c r="Z33" s="101"/>
      <c r="AA33" s="26"/>
      <c r="AB33" s="27"/>
      <c r="AC33" s="28"/>
      <c r="AD33" s="28"/>
      <c r="AE33" s="29"/>
      <c r="AF33" s="4"/>
    </row>
    <row r="34" spans="1:32" ht="36">
      <c r="A34" s="21"/>
      <c r="B34" s="36"/>
      <c r="C34" s="37"/>
      <c r="D34" s="38"/>
      <c r="E34" s="39"/>
      <c r="F34" s="40"/>
      <c r="G34" s="40"/>
      <c r="H34" s="40"/>
      <c r="I34" s="41"/>
      <c r="J34" s="107" t="s">
        <v>20</v>
      </c>
      <c r="K34" s="107"/>
      <c r="L34" s="107"/>
      <c r="M34" s="107"/>
      <c r="N34" s="107"/>
      <c r="O34" s="108"/>
      <c r="P34" s="30" t="s">
        <v>32</v>
      </c>
      <c r="Q34" s="33">
        <v>9900000212</v>
      </c>
      <c r="R34" s="31">
        <v>0</v>
      </c>
      <c r="S34" s="32">
        <v>3</v>
      </c>
      <c r="T34" s="32">
        <v>14</v>
      </c>
      <c r="U34" s="34">
        <f t="shared" ref="U34:W35" si="3">SUM(U35)</f>
        <v>0.5</v>
      </c>
      <c r="V34" s="34">
        <f t="shared" si="3"/>
        <v>0</v>
      </c>
      <c r="W34" s="35">
        <f t="shared" si="3"/>
        <v>0</v>
      </c>
      <c r="X34" s="109"/>
      <c r="Y34" s="110"/>
      <c r="Z34" s="111"/>
      <c r="AA34" s="26">
        <v>0</v>
      </c>
      <c r="AB34" s="27">
        <v>0</v>
      </c>
      <c r="AC34" s="28"/>
      <c r="AD34" s="28">
        <v>155</v>
      </c>
      <c r="AE34" s="29"/>
      <c r="AF34" s="4"/>
    </row>
    <row r="35" spans="1:32" ht="48">
      <c r="A35" s="21"/>
      <c r="B35" s="36"/>
      <c r="C35" s="37"/>
      <c r="D35" s="38"/>
      <c r="E35" s="39"/>
      <c r="F35" s="40"/>
      <c r="G35" s="40"/>
      <c r="H35" s="40"/>
      <c r="I35" s="40"/>
      <c r="J35" s="42"/>
      <c r="K35" s="107" t="s">
        <v>21</v>
      </c>
      <c r="L35" s="107"/>
      <c r="M35" s="107"/>
      <c r="N35" s="107"/>
      <c r="O35" s="108"/>
      <c r="P35" s="30" t="s">
        <v>12</v>
      </c>
      <c r="Q35" s="33">
        <v>9900000212</v>
      </c>
      <c r="R35" s="31">
        <v>200</v>
      </c>
      <c r="S35" s="32">
        <v>3</v>
      </c>
      <c r="T35" s="32">
        <v>14</v>
      </c>
      <c r="U35" s="34">
        <f t="shared" si="3"/>
        <v>0.5</v>
      </c>
      <c r="V35" s="34">
        <f t="shared" si="3"/>
        <v>0</v>
      </c>
      <c r="W35" s="35">
        <f t="shared" si="3"/>
        <v>0</v>
      </c>
      <c r="X35" s="109"/>
      <c r="Y35" s="110"/>
      <c r="Z35" s="111"/>
      <c r="AA35" s="26">
        <v>0</v>
      </c>
      <c r="AB35" s="27">
        <v>0</v>
      </c>
      <c r="AC35" s="28"/>
      <c r="AD35" s="28">
        <v>155</v>
      </c>
      <c r="AE35" s="29"/>
      <c r="AF35" s="4"/>
    </row>
    <row r="36" spans="1:32" ht="48">
      <c r="A36" s="21"/>
      <c r="B36" s="107" t="s">
        <v>26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8"/>
      <c r="P36" s="43" t="s">
        <v>13</v>
      </c>
      <c r="Q36" s="54">
        <v>9900000212</v>
      </c>
      <c r="R36" s="44">
        <v>240</v>
      </c>
      <c r="S36" s="45">
        <v>3</v>
      </c>
      <c r="T36" s="45">
        <v>14</v>
      </c>
      <c r="U36" s="46">
        <v>0.5</v>
      </c>
      <c r="V36" s="46">
        <v>0</v>
      </c>
      <c r="W36" s="46">
        <v>0</v>
      </c>
      <c r="X36" s="109"/>
      <c r="Y36" s="110"/>
      <c r="Z36" s="111"/>
      <c r="AA36" s="26">
        <v>0</v>
      </c>
      <c r="AB36" s="27">
        <v>0</v>
      </c>
      <c r="AC36" s="28"/>
      <c r="AD36" s="28">
        <v>155</v>
      </c>
      <c r="AE36" s="29"/>
      <c r="AF36" s="4"/>
    </row>
    <row r="37" spans="1:32" ht="48">
      <c r="A37" s="21"/>
      <c r="B37" s="107" t="s">
        <v>27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8"/>
      <c r="P37" s="30" t="s">
        <v>33</v>
      </c>
      <c r="Q37" s="33">
        <v>9900000213</v>
      </c>
      <c r="R37" s="31">
        <v>0</v>
      </c>
      <c r="S37" s="32">
        <v>3</v>
      </c>
      <c r="T37" s="32">
        <v>14</v>
      </c>
      <c r="U37" s="34">
        <f t="shared" ref="U37:W38" si="4">SUM(U38)</f>
        <v>0.5</v>
      </c>
      <c r="V37" s="34">
        <f t="shared" si="4"/>
        <v>0</v>
      </c>
      <c r="W37" s="35">
        <f t="shared" si="4"/>
        <v>0</v>
      </c>
      <c r="X37" s="109"/>
      <c r="Y37" s="110"/>
      <c r="Z37" s="111"/>
      <c r="AA37" s="26">
        <v>0</v>
      </c>
      <c r="AB37" s="27">
        <v>0</v>
      </c>
      <c r="AC37" s="28"/>
      <c r="AD37" s="28">
        <v>155</v>
      </c>
      <c r="AE37" s="29"/>
      <c r="AF37" s="4"/>
    </row>
    <row r="38" spans="1:32" ht="48">
      <c r="A38" s="21"/>
      <c r="B38" s="36"/>
      <c r="C38" s="37"/>
      <c r="D38" s="38"/>
      <c r="E38" s="39"/>
      <c r="F38" s="40"/>
      <c r="G38" s="40"/>
      <c r="H38" s="40"/>
      <c r="I38" s="41"/>
      <c r="J38" s="107" t="s">
        <v>9</v>
      </c>
      <c r="K38" s="107"/>
      <c r="L38" s="107"/>
      <c r="M38" s="107"/>
      <c r="N38" s="107"/>
      <c r="O38" s="108"/>
      <c r="P38" s="30" t="s">
        <v>12</v>
      </c>
      <c r="Q38" s="33">
        <v>9900000213</v>
      </c>
      <c r="R38" s="31">
        <v>200</v>
      </c>
      <c r="S38" s="32">
        <v>3</v>
      </c>
      <c r="T38" s="32">
        <v>14</v>
      </c>
      <c r="U38" s="34">
        <f t="shared" si="4"/>
        <v>0.5</v>
      </c>
      <c r="V38" s="34">
        <f t="shared" si="4"/>
        <v>0</v>
      </c>
      <c r="W38" s="35">
        <f t="shared" si="4"/>
        <v>0</v>
      </c>
      <c r="X38" s="109"/>
      <c r="Y38" s="110"/>
      <c r="Z38" s="111"/>
      <c r="AA38" s="26">
        <v>0</v>
      </c>
      <c r="AB38" s="27">
        <v>0</v>
      </c>
      <c r="AC38" s="28"/>
      <c r="AD38" s="28">
        <v>155</v>
      </c>
      <c r="AE38" s="29"/>
      <c r="AF38" s="4"/>
    </row>
    <row r="39" spans="1:32" ht="48">
      <c r="A39" s="21"/>
      <c r="B39" s="36"/>
      <c r="C39" s="37"/>
      <c r="D39" s="38"/>
      <c r="E39" s="39"/>
      <c r="F39" s="40"/>
      <c r="G39" s="40"/>
      <c r="H39" s="40"/>
      <c r="I39" s="40"/>
      <c r="J39" s="42"/>
      <c r="K39" s="107" t="s">
        <v>10</v>
      </c>
      <c r="L39" s="107"/>
      <c r="M39" s="107"/>
      <c r="N39" s="107"/>
      <c r="O39" s="108"/>
      <c r="P39" s="43" t="s">
        <v>13</v>
      </c>
      <c r="Q39" s="33">
        <v>9900000213</v>
      </c>
      <c r="R39" s="44">
        <v>240</v>
      </c>
      <c r="S39" s="45">
        <v>3</v>
      </c>
      <c r="T39" s="45">
        <v>14</v>
      </c>
      <c r="U39" s="46">
        <v>0.5</v>
      </c>
      <c r="V39" s="46">
        <v>0</v>
      </c>
      <c r="W39" s="47">
        <v>0</v>
      </c>
      <c r="X39" s="109"/>
      <c r="Y39" s="110"/>
      <c r="Z39" s="111"/>
      <c r="AA39" s="26">
        <v>0</v>
      </c>
      <c r="AB39" s="27">
        <v>0</v>
      </c>
      <c r="AC39" s="28"/>
      <c r="AD39" s="28">
        <v>155</v>
      </c>
      <c r="AE39" s="29"/>
      <c r="AF39" s="4"/>
    </row>
    <row r="40" spans="1:32" ht="72">
      <c r="A40" s="21"/>
      <c r="B40" s="36"/>
      <c r="C40" s="37"/>
      <c r="D40" s="38"/>
      <c r="E40" s="39"/>
      <c r="F40" s="40"/>
      <c r="G40" s="40"/>
      <c r="H40" s="40"/>
      <c r="I40" s="41"/>
      <c r="J40" s="107" t="s">
        <v>12</v>
      </c>
      <c r="K40" s="107"/>
      <c r="L40" s="107"/>
      <c r="M40" s="107"/>
      <c r="N40" s="107"/>
      <c r="O40" s="108"/>
      <c r="P40" s="30" t="s">
        <v>34</v>
      </c>
      <c r="Q40" s="33">
        <v>9900000214</v>
      </c>
      <c r="R40" s="31">
        <v>0</v>
      </c>
      <c r="S40" s="32">
        <v>3</v>
      </c>
      <c r="T40" s="32">
        <v>14</v>
      </c>
      <c r="U40" s="34">
        <f t="shared" ref="U40:W41" si="5">SUM(U41)</f>
        <v>0.5</v>
      </c>
      <c r="V40" s="34">
        <f t="shared" si="5"/>
        <v>0</v>
      </c>
      <c r="W40" s="35">
        <f t="shared" si="5"/>
        <v>0</v>
      </c>
      <c r="X40" s="109"/>
      <c r="Y40" s="110"/>
      <c r="Z40" s="111"/>
      <c r="AA40" s="26">
        <v>0</v>
      </c>
      <c r="AB40" s="27">
        <v>0</v>
      </c>
      <c r="AC40" s="28"/>
      <c r="AD40" s="28">
        <v>155</v>
      </c>
      <c r="AE40" s="29"/>
      <c r="AF40" s="4"/>
    </row>
    <row r="41" spans="1:32" ht="48">
      <c r="A41" s="21"/>
      <c r="B41" s="36"/>
      <c r="C41" s="37"/>
      <c r="D41" s="38"/>
      <c r="E41" s="39"/>
      <c r="F41" s="40"/>
      <c r="G41" s="40"/>
      <c r="H41" s="40"/>
      <c r="I41" s="40"/>
      <c r="J41" s="42"/>
      <c r="K41" s="107" t="s">
        <v>13</v>
      </c>
      <c r="L41" s="107"/>
      <c r="M41" s="107"/>
      <c r="N41" s="107"/>
      <c r="O41" s="108"/>
      <c r="P41" s="30" t="s">
        <v>12</v>
      </c>
      <c r="Q41" s="33">
        <v>9900000214</v>
      </c>
      <c r="R41" s="31">
        <v>200</v>
      </c>
      <c r="S41" s="32">
        <v>3</v>
      </c>
      <c r="T41" s="32">
        <v>14</v>
      </c>
      <c r="U41" s="34">
        <f t="shared" si="5"/>
        <v>0.5</v>
      </c>
      <c r="V41" s="34">
        <f t="shared" si="5"/>
        <v>0</v>
      </c>
      <c r="W41" s="35">
        <f t="shared" si="5"/>
        <v>0</v>
      </c>
      <c r="X41" s="109"/>
      <c r="Y41" s="110"/>
      <c r="Z41" s="111"/>
      <c r="AA41" s="26">
        <v>0</v>
      </c>
      <c r="AB41" s="27">
        <v>0</v>
      </c>
      <c r="AC41" s="28"/>
      <c r="AD41" s="28">
        <v>155</v>
      </c>
      <c r="AE41" s="29"/>
      <c r="AF41" s="4"/>
    </row>
    <row r="42" spans="1:32" ht="48">
      <c r="A42" s="21"/>
      <c r="B42" s="36"/>
      <c r="C42" s="37"/>
      <c r="D42" s="38"/>
      <c r="E42" s="39"/>
      <c r="F42" s="40"/>
      <c r="G42" s="40"/>
      <c r="H42" s="40"/>
      <c r="I42" s="40"/>
      <c r="J42" s="42"/>
      <c r="K42" s="48"/>
      <c r="L42" s="48"/>
      <c r="M42" s="48"/>
      <c r="N42" s="48"/>
      <c r="O42" s="42"/>
      <c r="P42" s="43" t="s">
        <v>13</v>
      </c>
      <c r="Q42" s="54">
        <v>9900000214</v>
      </c>
      <c r="R42" s="44">
        <v>240</v>
      </c>
      <c r="S42" s="45">
        <v>3</v>
      </c>
      <c r="T42" s="45">
        <v>14</v>
      </c>
      <c r="U42" s="46">
        <v>0.5</v>
      </c>
      <c r="V42" s="46">
        <v>0</v>
      </c>
      <c r="W42" s="46">
        <v>0</v>
      </c>
      <c r="X42" s="49"/>
      <c r="Y42" s="50"/>
      <c r="Z42" s="51"/>
      <c r="AA42" s="26"/>
      <c r="AB42" s="27"/>
      <c r="AC42" s="28"/>
      <c r="AD42" s="28"/>
      <c r="AE42" s="29"/>
      <c r="AF42" s="4"/>
    </row>
    <row r="43" spans="1:32" ht="36">
      <c r="A43" s="21"/>
      <c r="B43" s="36"/>
      <c r="C43" s="37"/>
      <c r="D43" s="38"/>
      <c r="E43" s="39"/>
      <c r="F43" s="40"/>
      <c r="G43" s="40"/>
      <c r="H43" s="40"/>
      <c r="I43" s="40"/>
      <c r="J43" s="42"/>
      <c r="K43" s="48"/>
      <c r="L43" s="48"/>
      <c r="M43" s="48"/>
      <c r="N43" s="48"/>
      <c r="O43" s="42"/>
      <c r="P43" s="30" t="s">
        <v>35</v>
      </c>
      <c r="Q43" s="33">
        <v>9900000215</v>
      </c>
      <c r="R43" s="31">
        <v>0</v>
      </c>
      <c r="S43" s="32">
        <v>3</v>
      </c>
      <c r="T43" s="32">
        <v>14</v>
      </c>
      <c r="U43" s="34">
        <f t="shared" ref="U43:W44" si="6">SUM(U44)</f>
        <v>0.5</v>
      </c>
      <c r="V43" s="34">
        <f t="shared" si="6"/>
        <v>0</v>
      </c>
      <c r="W43" s="35">
        <f t="shared" si="6"/>
        <v>0</v>
      </c>
      <c r="X43" s="49"/>
      <c r="Y43" s="50"/>
      <c r="Z43" s="51"/>
      <c r="AA43" s="26"/>
      <c r="AB43" s="27"/>
      <c r="AC43" s="28"/>
      <c r="AD43" s="28"/>
      <c r="AE43" s="29"/>
      <c r="AF43" s="4"/>
    </row>
    <row r="44" spans="1:32" ht="48">
      <c r="A44" s="21"/>
      <c r="B44" s="36"/>
      <c r="C44" s="37"/>
      <c r="D44" s="38"/>
      <c r="E44" s="39"/>
      <c r="F44" s="40"/>
      <c r="G44" s="40"/>
      <c r="H44" s="40"/>
      <c r="I44" s="40"/>
      <c r="J44" s="42"/>
      <c r="K44" s="48"/>
      <c r="L44" s="48"/>
      <c r="M44" s="48"/>
      <c r="N44" s="48"/>
      <c r="O44" s="42"/>
      <c r="P44" s="30" t="s">
        <v>12</v>
      </c>
      <c r="Q44" s="33">
        <v>9900000215</v>
      </c>
      <c r="R44" s="31">
        <v>200</v>
      </c>
      <c r="S44" s="32">
        <v>3</v>
      </c>
      <c r="T44" s="32">
        <v>14</v>
      </c>
      <c r="U44" s="34">
        <f t="shared" si="6"/>
        <v>0.5</v>
      </c>
      <c r="V44" s="34">
        <f t="shared" si="6"/>
        <v>0</v>
      </c>
      <c r="W44" s="35">
        <f t="shared" si="6"/>
        <v>0</v>
      </c>
      <c r="X44" s="49"/>
      <c r="Y44" s="50"/>
      <c r="Z44" s="51"/>
      <c r="AA44" s="26"/>
      <c r="AB44" s="27"/>
      <c r="AC44" s="28"/>
      <c r="AD44" s="28"/>
      <c r="AE44" s="29"/>
      <c r="AF44" s="4"/>
    </row>
    <row r="45" spans="1:32" ht="48">
      <c r="A45" s="21"/>
      <c r="B45" s="36"/>
      <c r="C45" s="37"/>
      <c r="D45" s="38"/>
      <c r="E45" s="39"/>
      <c r="F45" s="40"/>
      <c r="G45" s="40"/>
      <c r="H45" s="40"/>
      <c r="I45" s="40"/>
      <c r="J45" s="42"/>
      <c r="K45" s="48"/>
      <c r="L45" s="48"/>
      <c r="M45" s="48"/>
      <c r="N45" s="48"/>
      <c r="O45" s="42"/>
      <c r="P45" s="43" t="s">
        <v>13</v>
      </c>
      <c r="Q45" s="54">
        <v>9900000215</v>
      </c>
      <c r="R45" s="44">
        <v>240</v>
      </c>
      <c r="S45" s="45">
        <v>3</v>
      </c>
      <c r="T45" s="45">
        <v>14</v>
      </c>
      <c r="U45" s="46">
        <v>0.5</v>
      </c>
      <c r="V45" s="46">
        <v>0</v>
      </c>
      <c r="W45" s="47">
        <v>0</v>
      </c>
      <c r="X45" s="49"/>
      <c r="Y45" s="50"/>
      <c r="Z45" s="51"/>
      <c r="AA45" s="26"/>
      <c r="AB45" s="27"/>
      <c r="AC45" s="28"/>
      <c r="AD45" s="28"/>
      <c r="AE45" s="29"/>
      <c r="AF45" s="4"/>
    </row>
    <row r="46" spans="1:32" ht="60">
      <c r="A46" s="21"/>
      <c r="B46" s="107" t="s">
        <v>31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8"/>
      <c r="P46" s="30" t="s">
        <v>11</v>
      </c>
      <c r="Q46" s="33">
        <v>9900001990</v>
      </c>
      <c r="R46" s="31">
        <v>0</v>
      </c>
      <c r="S46" s="32">
        <v>1</v>
      </c>
      <c r="T46" s="32">
        <v>3</v>
      </c>
      <c r="U46" s="52">
        <f t="shared" ref="U46:W47" si="7">SUM(U47)</f>
        <v>0.4</v>
      </c>
      <c r="V46" s="52">
        <f t="shared" si="7"/>
        <v>0</v>
      </c>
      <c r="W46" s="52">
        <f t="shared" si="7"/>
        <v>0</v>
      </c>
      <c r="X46" s="109"/>
      <c r="Y46" s="110"/>
      <c r="Z46" s="111"/>
      <c r="AA46" s="26">
        <v>1000</v>
      </c>
      <c r="AB46" s="27">
        <v>0</v>
      </c>
      <c r="AC46" s="28"/>
      <c r="AD46" s="28">
        <v>155</v>
      </c>
      <c r="AE46" s="29"/>
      <c r="AF46" s="4"/>
    </row>
    <row r="47" spans="1:32" ht="48">
      <c r="A47" s="21"/>
      <c r="B47" s="107" t="s">
        <v>32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8"/>
      <c r="P47" s="30" t="s">
        <v>12</v>
      </c>
      <c r="Q47" s="33">
        <v>9900001990</v>
      </c>
      <c r="R47" s="31">
        <v>200</v>
      </c>
      <c r="S47" s="32">
        <v>1</v>
      </c>
      <c r="T47" s="32">
        <v>3</v>
      </c>
      <c r="U47" s="34">
        <f t="shared" si="7"/>
        <v>0.4</v>
      </c>
      <c r="V47" s="34">
        <f t="shared" si="7"/>
        <v>0</v>
      </c>
      <c r="W47" s="35">
        <f t="shared" si="7"/>
        <v>0</v>
      </c>
      <c r="X47" s="109"/>
      <c r="Y47" s="110"/>
      <c r="Z47" s="111"/>
      <c r="AA47" s="26">
        <v>1000</v>
      </c>
      <c r="AB47" s="27">
        <v>0</v>
      </c>
      <c r="AC47" s="28"/>
      <c r="AD47" s="28">
        <v>155</v>
      </c>
      <c r="AE47" s="29"/>
      <c r="AF47" s="4"/>
    </row>
    <row r="48" spans="1:32" ht="48">
      <c r="A48" s="21"/>
      <c r="B48" s="36"/>
      <c r="C48" s="37"/>
      <c r="D48" s="38"/>
      <c r="E48" s="39"/>
      <c r="F48" s="40"/>
      <c r="G48" s="40"/>
      <c r="H48" s="40"/>
      <c r="I48" s="41"/>
      <c r="J48" s="107" t="s">
        <v>12</v>
      </c>
      <c r="K48" s="107"/>
      <c r="L48" s="107"/>
      <c r="M48" s="107"/>
      <c r="N48" s="107"/>
      <c r="O48" s="108"/>
      <c r="P48" s="43" t="s">
        <v>13</v>
      </c>
      <c r="Q48" s="33">
        <v>9900001990</v>
      </c>
      <c r="R48" s="44">
        <v>240</v>
      </c>
      <c r="S48" s="45">
        <v>1</v>
      </c>
      <c r="T48" s="45">
        <v>3</v>
      </c>
      <c r="U48" s="46">
        <v>0.4</v>
      </c>
      <c r="V48" s="46">
        <v>0</v>
      </c>
      <c r="W48" s="47">
        <v>0</v>
      </c>
      <c r="X48" s="109"/>
      <c r="Y48" s="110"/>
      <c r="Z48" s="111"/>
      <c r="AA48" s="26">
        <v>1000</v>
      </c>
      <c r="AB48" s="27">
        <v>0</v>
      </c>
      <c r="AC48" s="28"/>
      <c r="AD48" s="28">
        <v>155</v>
      </c>
      <c r="AE48" s="29"/>
      <c r="AF48" s="4"/>
    </row>
    <row r="49" spans="1:32" ht="24">
      <c r="A49" s="21"/>
      <c r="B49" s="36"/>
      <c r="C49" s="37"/>
      <c r="D49" s="38"/>
      <c r="E49" s="39"/>
      <c r="F49" s="40"/>
      <c r="G49" s="40"/>
      <c r="H49" s="40"/>
      <c r="I49" s="40"/>
      <c r="J49" s="42"/>
      <c r="K49" s="107" t="s">
        <v>13</v>
      </c>
      <c r="L49" s="107"/>
      <c r="M49" s="107"/>
      <c r="N49" s="107"/>
      <c r="O49" s="108"/>
      <c r="P49" s="30" t="s">
        <v>8</v>
      </c>
      <c r="Q49" s="33">
        <v>9900003110</v>
      </c>
      <c r="R49" s="31">
        <v>0</v>
      </c>
      <c r="S49" s="32">
        <v>1</v>
      </c>
      <c r="T49" s="32">
        <v>2</v>
      </c>
      <c r="U49" s="34">
        <f t="shared" ref="U49:W50" si="8">SUM(U50)</f>
        <v>718.3</v>
      </c>
      <c r="V49" s="34">
        <f t="shared" si="8"/>
        <v>718.3</v>
      </c>
      <c r="W49" s="35">
        <f t="shared" si="8"/>
        <v>718.3</v>
      </c>
      <c r="X49" s="109"/>
      <c r="Y49" s="110"/>
      <c r="Z49" s="111"/>
      <c r="AA49" s="26">
        <v>1000</v>
      </c>
      <c r="AB49" s="27">
        <v>0</v>
      </c>
      <c r="AC49" s="28"/>
      <c r="AD49" s="28">
        <v>155</v>
      </c>
      <c r="AE49" s="29"/>
      <c r="AF49" s="4"/>
    </row>
    <row r="50" spans="1:32" ht="108">
      <c r="A50" s="21"/>
      <c r="B50" s="36"/>
      <c r="C50" s="37"/>
      <c r="D50" s="38"/>
      <c r="E50" s="39"/>
      <c r="F50" s="40"/>
      <c r="G50" s="40"/>
      <c r="H50" s="40"/>
      <c r="I50" s="40"/>
      <c r="J50" s="42"/>
      <c r="K50" s="48"/>
      <c r="L50" s="48"/>
      <c r="M50" s="48"/>
      <c r="N50" s="48"/>
      <c r="O50" s="42"/>
      <c r="P50" s="30" t="s">
        <v>9</v>
      </c>
      <c r="Q50" s="33">
        <v>9900003110</v>
      </c>
      <c r="R50" s="31">
        <v>100</v>
      </c>
      <c r="S50" s="32">
        <v>1</v>
      </c>
      <c r="T50" s="32">
        <v>2</v>
      </c>
      <c r="U50" s="34">
        <f t="shared" si="8"/>
        <v>718.3</v>
      </c>
      <c r="V50" s="34">
        <f t="shared" si="8"/>
        <v>718.3</v>
      </c>
      <c r="W50" s="35">
        <f t="shared" si="8"/>
        <v>718.3</v>
      </c>
      <c r="X50" s="49"/>
      <c r="Y50" s="50"/>
      <c r="Z50" s="51"/>
      <c r="AA50" s="26"/>
      <c r="AB50" s="27"/>
      <c r="AC50" s="28"/>
      <c r="AD50" s="28"/>
      <c r="AE50" s="29"/>
      <c r="AF50" s="4"/>
    </row>
    <row r="51" spans="1:32" ht="36">
      <c r="A51" s="21"/>
      <c r="B51" s="36"/>
      <c r="C51" s="37"/>
      <c r="D51" s="38"/>
      <c r="E51" s="39"/>
      <c r="F51" s="40"/>
      <c r="G51" s="40"/>
      <c r="H51" s="40"/>
      <c r="I51" s="40"/>
      <c r="J51" s="42"/>
      <c r="K51" s="48"/>
      <c r="L51" s="48"/>
      <c r="M51" s="48"/>
      <c r="N51" s="48"/>
      <c r="O51" s="42"/>
      <c r="P51" s="43" t="s">
        <v>10</v>
      </c>
      <c r="Q51" s="33">
        <v>9900003110</v>
      </c>
      <c r="R51" s="44">
        <v>120</v>
      </c>
      <c r="S51" s="45">
        <v>1</v>
      </c>
      <c r="T51" s="45">
        <v>2</v>
      </c>
      <c r="U51" s="46">
        <v>718.3</v>
      </c>
      <c r="V51" s="46">
        <v>718.3</v>
      </c>
      <c r="W51" s="47">
        <v>718.3</v>
      </c>
      <c r="X51" s="49"/>
      <c r="Y51" s="50"/>
      <c r="Z51" s="51"/>
      <c r="AA51" s="26"/>
      <c r="AB51" s="27"/>
      <c r="AC51" s="28"/>
      <c r="AD51" s="28"/>
      <c r="AE51" s="29"/>
      <c r="AF51" s="4"/>
    </row>
    <row r="52" spans="1:32" ht="36">
      <c r="A52" s="21"/>
      <c r="B52" s="36"/>
      <c r="C52" s="37"/>
      <c r="D52" s="38"/>
      <c r="E52" s="39"/>
      <c r="F52" s="40"/>
      <c r="G52" s="40"/>
      <c r="H52" s="40"/>
      <c r="I52" s="40"/>
      <c r="J52" s="42"/>
      <c r="K52" s="48"/>
      <c r="L52" s="48"/>
      <c r="M52" s="48"/>
      <c r="N52" s="48"/>
      <c r="O52" s="42"/>
      <c r="P52" s="30" t="s">
        <v>46</v>
      </c>
      <c r="Q52" s="33">
        <v>9900005020</v>
      </c>
      <c r="R52" s="31">
        <v>0</v>
      </c>
      <c r="S52" s="32">
        <v>5</v>
      </c>
      <c r="T52" s="32">
        <v>3</v>
      </c>
      <c r="U52" s="34">
        <f>SUM(U53)</f>
        <v>43.4</v>
      </c>
      <c r="V52" s="34">
        <v>0</v>
      </c>
      <c r="W52" s="35">
        <v>0</v>
      </c>
      <c r="X52" s="49"/>
      <c r="Y52" s="50"/>
      <c r="Z52" s="51"/>
      <c r="AA52" s="26"/>
      <c r="AB52" s="27"/>
      <c r="AC52" s="28"/>
      <c r="AD52" s="28"/>
      <c r="AE52" s="29"/>
      <c r="AF52" s="4"/>
    </row>
    <row r="53" spans="1:32" ht="48">
      <c r="A53" s="21"/>
      <c r="B53" s="36"/>
      <c r="C53" s="37"/>
      <c r="D53" s="38"/>
      <c r="E53" s="39"/>
      <c r="F53" s="40"/>
      <c r="G53" s="40"/>
      <c r="H53" s="40"/>
      <c r="I53" s="40"/>
      <c r="J53" s="42"/>
      <c r="K53" s="48"/>
      <c r="L53" s="48"/>
      <c r="M53" s="48"/>
      <c r="N53" s="48"/>
      <c r="O53" s="42"/>
      <c r="P53" s="30" t="s">
        <v>12</v>
      </c>
      <c r="Q53" s="33">
        <v>9900005020</v>
      </c>
      <c r="R53" s="31">
        <v>200</v>
      </c>
      <c r="S53" s="32">
        <v>5</v>
      </c>
      <c r="T53" s="32">
        <v>3</v>
      </c>
      <c r="U53" s="34">
        <f>SUM(U54)</f>
        <v>43.4</v>
      </c>
      <c r="V53" s="34">
        <v>0</v>
      </c>
      <c r="W53" s="35">
        <v>0</v>
      </c>
      <c r="X53" s="49"/>
      <c r="Y53" s="50"/>
      <c r="Z53" s="51"/>
      <c r="AA53" s="26"/>
      <c r="AB53" s="27"/>
      <c r="AC53" s="28"/>
      <c r="AD53" s="28"/>
      <c r="AE53" s="29"/>
      <c r="AF53" s="4"/>
    </row>
    <row r="54" spans="1:32" ht="48">
      <c r="A54" s="21"/>
      <c r="B54" s="36"/>
      <c r="C54" s="37"/>
      <c r="D54" s="38"/>
      <c r="E54" s="39"/>
      <c r="F54" s="40"/>
      <c r="G54" s="40"/>
      <c r="H54" s="40"/>
      <c r="I54" s="40"/>
      <c r="J54" s="42"/>
      <c r="K54" s="48"/>
      <c r="L54" s="48"/>
      <c r="M54" s="48"/>
      <c r="N54" s="48"/>
      <c r="O54" s="42"/>
      <c r="P54" s="43" t="s">
        <v>13</v>
      </c>
      <c r="Q54" s="54">
        <v>9900005020</v>
      </c>
      <c r="R54" s="44">
        <v>240</v>
      </c>
      <c r="S54" s="45">
        <v>5</v>
      </c>
      <c r="T54" s="45">
        <v>3</v>
      </c>
      <c r="U54" s="46">
        <v>43.4</v>
      </c>
      <c r="V54" s="46">
        <v>0</v>
      </c>
      <c r="W54" s="47">
        <v>0</v>
      </c>
      <c r="X54" s="49"/>
      <c r="Y54" s="50"/>
      <c r="Z54" s="51"/>
      <c r="AA54" s="26"/>
      <c r="AB54" s="27"/>
      <c r="AC54" s="28"/>
      <c r="AD54" s="28"/>
      <c r="AE54" s="29"/>
      <c r="AF54" s="4"/>
    </row>
    <row r="55" spans="1:32" ht="38.25">
      <c r="A55" s="21"/>
      <c r="B55" s="36"/>
      <c r="C55" s="37"/>
      <c r="D55" s="38"/>
      <c r="E55" s="39"/>
      <c r="F55" s="40"/>
      <c r="G55" s="40"/>
      <c r="H55" s="40"/>
      <c r="I55" s="40"/>
      <c r="J55" s="42"/>
      <c r="K55" s="48"/>
      <c r="L55" s="48"/>
      <c r="M55" s="48"/>
      <c r="N55" s="48"/>
      <c r="O55" s="42"/>
      <c r="P55" s="53" t="s">
        <v>43</v>
      </c>
      <c r="Q55" s="24">
        <v>9900005140</v>
      </c>
      <c r="R55" s="22"/>
      <c r="S55" s="23">
        <v>5</v>
      </c>
      <c r="T55" s="23">
        <v>2</v>
      </c>
      <c r="U55" s="25">
        <f t="shared" ref="U55:W56" si="9">SUM(U56)</f>
        <v>514.70000000000005</v>
      </c>
      <c r="V55" s="25">
        <f t="shared" si="9"/>
        <v>40</v>
      </c>
      <c r="W55" s="71">
        <f t="shared" si="9"/>
        <v>0</v>
      </c>
      <c r="X55" s="49"/>
      <c r="Y55" s="50"/>
      <c r="Z55" s="51"/>
      <c r="AA55" s="26"/>
      <c r="AB55" s="27"/>
      <c r="AC55" s="28"/>
      <c r="AD55" s="28"/>
      <c r="AE55" s="29"/>
      <c r="AF55" s="4"/>
    </row>
    <row r="56" spans="1:32" ht="48">
      <c r="A56" s="21"/>
      <c r="B56" s="36"/>
      <c r="C56" s="37"/>
      <c r="D56" s="38"/>
      <c r="E56" s="39"/>
      <c r="F56" s="40"/>
      <c r="G56" s="40"/>
      <c r="H56" s="40"/>
      <c r="I56" s="40"/>
      <c r="J56" s="42"/>
      <c r="K56" s="48"/>
      <c r="L56" s="48"/>
      <c r="M56" s="48"/>
      <c r="N56" s="48"/>
      <c r="O56" s="42"/>
      <c r="P56" s="30" t="s">
        <v>12</v>
      </c>
      <c r="Q56" s="24">
        <v>9900005140</v>
      </c>
      <c r="R56" s="22">
        <v>200</v>
      </c>
      <c r="S56" s="23">
        <v>5</v>
      </c>
      <c r="T56" s="23">
        <v>2</v>
      </c>
      <c r="U56" s="25">
        <f t="shared" si="9"/>
        <v>514.70000000000005</v>
      </c>
      <c r="V56" s="25">
        <f t="shared" si="9"/>
        <v>40</v>
      </c>
      <c r="W56" s="71">
        <f t="shared" si="9"/>
        <v>0</v>
      </c>
      <c r="X56" s="49"/>
      <c r="Y56" s="50"/>
      <c r="Z56" s="51"/>
      <c r="AA56" s="26"/>
      <c r="AB56" s="27"/>
      <c r="AC56" s="28"/>
      <c r="AD56" s="28"/>
      <c r="AE56" s="29"/>
      <c r="AF56" s="4"/>
    </row>
    <row r="57" spans="1:32" ht="48">
      <c r="A57" s="21"/>
      <c r="B57" s="36"/>
      <c r="C57" s="37"/>
      <c r="D57" s="38"/>
      <c r="E57" s="39"/>
      <c r="F57" s="40"/>
      <c r="G57" s="40"/>
      <c r="H57" s="40"/>
      <c r="I57" s="40"/>
      <c r="J57" s="42"/>
      <c r="K57" s="48"/>
      <c r="L57" s="48"/>
      <c r="M57" s="48"/>
      <c r="N57" s="48"/>
      <c r="O57" s="42"/>
      <c r="P57" s="43" t="s">
        <v>13</v>
      </c>
      <c r="Q57" s="77">
        <v>9900005140</v>
      </c>
      <c r="R57" s="75">
        <v>240</v>
      </c>
      <c r="S57" s="76">
        <v>5</v>
      </c>
      <c r="T57" s="76">
        <v>2</v>
      </c>
      <c r="U57" s="78">
        <v>514.70000000000005</v>
      </c>
      <c r="V57" s="78">
        <v>40</v>
      </c>
      <c r="W57" s="79">
        <v>0</v>
      </c>
      <c r="X57" s="49"/>
      <c r="Y57" s="50"/>
      <c r="Z57" s="51"/>
      <c r="AA57" s="26"/>
      <c r="AB57" s="27"/>
      <c r="AC57" s="28"/>
      <c r="AD57" s="28"/>
      <c r="AE57" s="29"/>
      <c r="AF57" s="4"/>
    </row>
    <row r="58" spans="1:32" ht="15">
      <c r="A58" s="21"/>
      <c r="B58" s="36"/>
      <c r="C58" s="37"/>
      <c r="D58" s="38"/>
      <c r="E58" s="39"/>
      <c r="F58" s="40"/>
      <c r="G58" s="40"/>
      <c r="H58" s="40"/>
      <c r="I58" s="40"/>
      <c r="J58" s="42"/>
      <c r="K58" s="48"/>
      <c r="L58" s="48"/>
      <c r="M58" s="48"/>
      <c r="N58" s="48"/>
      <c r="O58" s="42"/>
      <c r="P58" s="30" t="s">
        <v>47</v>
      </c>
      <c r="Q58" s="33">
        <v>9900005150</v>
      </c>
      <c r="R58" s="31">
        <v>0</v>
      </c>
      <c r="S58" s="32">
        <v>5</v>
      </c>
      <c r="T58" s="32">
        <v>3</v>
      </c>
      <c r="U58" s="34">
        <f t="shared" ref="U58:W59" si="10">SUM(U59)</f>
        <v>295.8</v>
      </c>
      <c r="V58" s="34">
        <f t="shared" si="10"/>
        <v>138.5</v>
      </c>
      <c r="W58" s="35">
        <f t="shared" si="10"/>
        <v>0</v>
      </c>
      <c r="X58" s="49"/>
      <c r="Y58" s="50"/>
      <c r="Z58" s="51"/>
      <c r="AA58" s="26"/>
      <c r="AB58" s="27"/>
      <c r="AC58" s="28"/>
      <c r="AD58" s="28"/>
      <c r="AE58" s="29"/>
      <c r="AF58" s="4"/>
    </row>
    <row r="59" spans="1:32" ht="48">
      <c r="A59" s="21"/>
      <c r="B59" s="107" t="s">
        <v>36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8"/>
      <c r="P59" s="30" t="s">
        <v>12</v>
      </c>
      <c r="Q59" s="33">
        <v>9900005150</v>
      </c>
      <c r="R59" s="31">
        <v>200</v>
      </c>
      <c r="S59" s="32">
        <v>5</v>
      </c>
      <c r="T59" s="32">
        <v>3</v>
      </c>
      <c r="U59" s="34">
        <f t="shared" si="10"/>
        <v>295.8</v>
      </c>
      <c r="V59" s="34">
        <f t="shared" si="10"/>
        <v>138.5</v>
      </c>
      <c r="W59" s="34">
        <f t="shared" si="10"/>
        <v>0</v>
      </c>
      <c r="X59" s="109"/>
      <c r="Y59" s="110"/>
      <c r="Z59" s="111"/>
      <c r="AA59" s="26">
        <v>2000</v>
      </c>
      <c r="AB59" s="27">
        <v>0</v>
      </c>
      <c r="AC59" s="28"/>
      <c r="AD59" s="28">
        <v>155</v>
      </c>
      <c r="AE59" s="29"/>
      <c r="AF59" s="4"/>
    </row>
    <row r="60" spans="1:32" ht="48">
      <c r="A60" s="21"/>
      <c r="B60" s="107" t="s">
        <v>37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8"/>
      <c r="P60" s="43" t="s">
        <v>13</v>
      </c>
      <c r="Q60" s="54">
        <v>9900005150</v>
      </c>
      <c r="R60" s="44">
        <v>240</v>
      </c>
      <c r="S60" s="45">
        <v>5</v>
      </c>
      <c r="T60" s="45">
        <v>3</v>
      </c>
      <c r="U60" s="46">
        <v>295.8</v>
      </c>
      <c r="V60" s="46">
        <v>138.5</v>
      </c>
      <c r="W60" s="47">
        <v>0</v>
      </c>
      <c r="X60" s="109"/>
      <c r="Y60" s="110"/>
      <c r="Z60" s="111"/>
      <c r="AA60" s="26">
        <v>2000</v>
      </c>
      <c r="AB60" s="27">
        <v>0</v>
      </c>
      <c r="AC60" s="28"/>
      <c r="AD60" s="28">
        <v>155</v>
      </c>
      <c r="AE60" s="29"/>
      <c r="AF60" s="4"/>
    </row>
    <row r="61" spans="1:32" ht="48">
      <c r="A61" s="21"/>
      <c r="B61" s="36"/>
      <c r="C61" s="37"/>
      <c r="D61" s="38"/>
      <c r="E61" s="39"/>
      <c r="F61" s="40"/>
      <c r="G61" s="40"/>
      <c r="H61" s="40"/>
      <c r="I61" s="41"/>
      <c r="J61" s="107" t="s">
        <v>16</v>
      </c>
      <c r="K61" s="107"/>
      <c r="L61" s="107"/>
      <c r="M61" s="107"/>
      <c r="N61" s="107"/>
      <c r="O61" s="108"/>
      <c r="P61" s="30" t="s">
        <v>22</v>
      </c>
      <c r="Q61" s="33">
        <v>9900007190</v>
      </c>
      <c r="R61" s="31"/>
      <c r="S61" s="96" t="s">
        <v>23</v>
      </c>
      <c r="T61" s="32">
        <v>7</v>
      </c>
      <c r="U61" s="34">
        <f>SUM(U62)</f>
        <v>128.5</v>
      </c>
      <c r="V61" s="34">
        <v>0</v>
      </c>
      <c r="W61" s="35">
        <v>0</v>
      </c>
      <c r="X61" s="109"/>
      <c r="Y61" s="110"/>
      <c r="Z61" s="111"/>
      <c r="AA61" s="26">
        <v>2000</v>
      </c>
      <c r="AB61" s="27">
        <v>0</v>
      </c>
      <c r="AC61" s="28"/>
      <c r="AD61" s="28">
        <v>155</v>
      </c>
      <c r="AE61" s="29"/>
      <c r="AF61" s="4"/>
    </row>
    <row r="62" spans="1:32" ht="48">
      <c r="A62" s="21"/>
      <c r="B62" s="36"/>
      <c r="C62" s="37"/>
      <c r="D62" s="38"/>
      <c r="E62" s="39"/>
      <c r="F62" s="40"/>
      <c r="G62" s="40"/>
      <c r="H62" s="40"/>
      <c r="I62" s="40"/>
      <c r="J62" s="42"/>
      <c r="K62" s="107" t="s">
        <v>38</v>
      </c>
      <c r="L62" s="107"/>
      <c r="M62" s="107"/>
      <c r="N62" s="107"/>
      <c r="O62" s="108"/>
      <c r="P62" s="30" t="s">
        <v>12</v>
      </c>
      <c r="Q62" s="54">
        <v>9900007190</v>
      </c>
      <c r="R62" s="44">
        <v>200</v>
      </c>
      <c r="S62" s="56" t="s">
        <v>23</v>
      </c>
      <c r="T62" s="45">
        <v>7</v>
      </c>
      <c r="U62" s="34">
        <f>SUM(U63)</f>
        <v>128.5</v>
      </c>
      <c r="V62" s="34">
        <f>SUM(V63)</f>
        <v>0</v>
      </c>
      <c r="W62" s="35">
        <f>SUM(W63)</f>
        <v>0</v>
      </c>
      <c r="X62" s="109"/>
      <c r="Y62" s="110"/>
      <c r="Z62" s="111"/>
      <c r="AA62" s="26">
        <v>2000</v>
      </c>
      <c r="AB62" s="27">
        <v>0</v>
      </c>
      <c r="AC62" s="28"/>
      <c r="AD62" s="28">
        <v>155</v>
      </c>
      <c r="AE62" s="29"/>
      <c r="AF62" s="4"/>
    </row>
    <row r="63" spans="1:32" ht="48">
      <c r="A63" s="21"/>
      <c r="B63" s="107" t="s">
        <v>39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8"/>
      <c r="P63" s="43" t="s">
        <v>13</v>
      </c>
      <c r="Q63" s="54">
        <v>9900007190</v>
      </c>
      <c r="R63" s="44">
        <v>240</v>
      </c>
      <c r="S63" s="56" t="s">
        <v>23</v>
      </c>
      <c r="T63" s="45">
        <v>7</v>
      </c>
      <c r="U63" s="46">
        <v>128.5</v>
      </c>
      <c r="V63" s="46">
        <v>0</v>
      </c>
      <c r="W63" s="46">
        <v>0</v>
      </c>
      <c r="X63" s="109"/>
      <c r="Y63" s="110"/>
      <c r="Z63" s="111"/>
      <c r="AA63" s="26">
        <v>432100</v>
      </c>
      <c r="AB63" s="27">
        <v>0</v>
      </c>
      <c r="AC63" s="28"/>
      <c r="AD63" s="28">
        <v>155</v>
      </c>
      <c r="AE63" s="29"/>
      <c r="AF63" s="4"/>
    </row>
    <row r="64" spans="1:32" ht="36">
      <c r="A64" s="21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2"/>
      <c r="P64" s="30" t="s">
        <v>49</v>
      </c>
      <c r="Q64" s="33">
        <v>9900028590</v>
      </c>
      <c r="R64" s="31">
        <v>0</v>
      </c>
      <c r="S64" s="32">
        <v>8</v>
      </c>
      <c r="T64" s="32">
        <v>1</v>
      </c>
      <c r="U64" s="34">
        <f>SUM(U65+U67+U69)</f>
        <v>756</v>
      </c>
      <c r="V64" s="34">
        <f>SUM(V65+V67+V69)</f>
        <v>1316.6</v>
      </c>
      <c r="W64" s="35">
        <f>SUM(W65+W67+W69)</f>
        <v>1316.6</v>
      </c>
      <c r="X64" s="49"/>
      <c r="Y64" s="50"/>
      <c r="Z64" s="51"/>
      <c r="AA64" s="26"/>
      <c r="AB64" s="27"/>
      <c r="AC64" s="28"/>
      <c r="AD64" s="28"/>
      <c r="AE64" s="29"/>
      <c r="AF64" s="4"/>
    </row>
    <row r="65" spans="1:32" ht="108">
      <c r="A65" s="21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2"/>
      <c r="P65" s="30" t="s">
        <v>9</v>
      </c>
      <c r="Q65" s="33">
        <v>9900028590</v>
      </c>
      <c r="R65" s="31">
        <v>100</v>
      </c>
      <c r="S65" s="32">
        <v>8</v>
      </c>
      <c r="T65" s="32">
        <v>1</v>
      </c>
      <c r="U65" s="34">
        <f>SUM(U66)</f>
        <v>380.5</v>
      </c>
      <c r="V65" s="34">
        <f>SUM(V66)</f>
        <v>1316.6</v>
      </c>
      <c r="W65" s="35">
        <f>SUM(W66)</f>
        <v>1316.6</v>
      </c>
      <c r="X65" s="49"/>
      <c r="Y65" s="50"/>
      <c r="Z65" s="51"/>
      <c r="AA65" s="26"/>
      <c r="AB65" s="27"/>
      <c r="AC65" s="28"/>
      <c r="AD65" s="28"/>
      <c r="AE65" s="29"/>
      <c r="AF65" s="4"/>
    </row>
    <row r="66" spans="1:32" ht="24">
      <c r="A66" s="21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2"/>
      <c r="P66" s="43" t="s">
        <v>50</v>
      </c>
      <c r="Q66" s="54">
        <v>9900028590</v>
      </c>
      <c r="R66" s="44">
        <v>110</v>
      </c>
      <c r="S66" s="45">
        <v>8</v>
      </c>
      <c r="T66" s="45">
        <v>1</v>
      </c>
      <c r="U66" s="46">
        <v>380.5</v>
      </c>
      <c r="V66" s="46">
        <v>1316.6</v>
      </c>
      <c r="W66" s="47">
        <v>1316.6</v>
      </c>
      <c r="X66" s="49"/>
      <c r="Y66" s="50"/>
      <c r="Z66" s="51"/>
      <c r="AA66" s="26"/>
      <c r="AB66" s="27"/>
      <c r="AC66" s="28"/>
      <c r="AD66" s="28"/>
      <c r="AE66" s="29"/>
      <c r="AF66" s="4"/>
    </row>
    <row r="67" spans="1:32" ht="48">
      <c r="A67" s="21"/>
      <c r="B67" s="107" t="s">
        <v>41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8"/>
      <c r="P67" s="30" t="s">
        <v>12</v>
      </c>
      <c r="Q67" s="33">
        <v>9900028590</v>
      </c>
      <c r="R67" s="31">
        <v>200</v>
      </c>
      <c r="S67" s="32">
        <v>8</v>
      </c>
      <c r="T67" s="32">
        <v>1</v>
      </c>
      <c r="U67" s="34">
        <f>SUM(U68)</f>
        <v>332.5</v>
      </c>
      <c r="V67" s="34">
        <f>SUM(V68)</f>
        <v>0</v>
      </c>
      <c r="W67" s="35">
        <f>SUM(W68)</f>
        <v>0</v>
      </c>
      <c r="X67" s="109"/>
      <c r="Y67" s="110"/>
      <c r="Z67" s="111"/>
      <c r="AA67" s="26">
        <v>200000</v>
      </c>
      <c r="AB67" s="27">
        <v>0</v>
      </c>
      <c r="AC67" s="28"/>
      <c r="AD67" s="28">
        <v>155</v>
      </c>
      <c r="AE67" s="29"/>
      <c r="AF67" s="4"/>
    </row>
    <row r="68" spans="1:32" ht="48">
      <c r="A68" s="21"/>
      <c r="B68" s="36"/>
      <c r="C68" s="37"/>
      <c r="D68" s="38"/>
      <c r="E68" s="39"/>
      <c r="F68" s="40"/>
      <c r="G68" s="40"/>
      <c r="H68" s="40"/>
      <c r="I68" s="41"/>
      <c r="J68" s="107" t="s">
        <v>12</v>
      </c>
      <c r="K68" s="107"/>
      <c r="L68" s="107"/>
      <c r="M68" s="107"/>
      <c r="N68" s="107"/>
      <c r="O68" s="108"/>
      <c r="P68" s="43" t="s">
        <v>13</v>
      </c>
      <c r="Q68" s="54">
        <v>9900028590</v>
      </c>
      <c r="R68" s="44">
        <v>240</v>
      </c>
      <c r="S68" s="45">
        <v>8</v>
      </c>
      <c r="T68" s="45">
        <v>1</v>
      </c>
      <c r="U68" s="46">
        <v>332.5</v>
      </c>
      <c r="V68" s="46">
        <v>0</v>
      </c>
      <c r="W68" s="47">
        <v>0</v>
      </c>
      <c r="X68" s="109"/>
      <c r="Y68" s="110"/>
      <c r="Z68" s="111"/>
      <c r="AA68" s="26">
        <v>200000</v>
      </c>
      <c r="AB68" s="27">
        <v>0</v>
      </c>
      <c r="AC68" s="28"/>
      <c r="AD68" s="28">
        <v>155</v>
      </c>
      <c r="AE68" s="29"/>
      <c r="AF68" s="4"/>
    </row>
    <row r="69" spans="1:32" ht="24">
      <c r="A69" s="21"/>
      <c r="B69" s="36"/>
      <c r="C69" s="37"/>
      <c r="D69" s="38"/>
      <c r="E69" s="39"/>
      <c r="F69" s="40"/>
      <c r="G69" s="40"/>
      <c r="H69" s="40"/>
      <c r="I69" s="40"/>
      <c r="J69" s="42"/>
      <c r="K69" s="107" t="s">
        <v>13</v>
      </c>
      <c r="L69" s="107"/>
      <c r="M69" s="107"/>
      <c r="N69" s="107"/>
      <c r="O69" s="108"/>
      <c r="P69" s="30" t="s">
        <v>16</v>
      </c>
      <c r="Q69" s="33">
        <v>9900028590</v>
      </c>
      <c r="R69" s="31">
        <v>800</v>
      </c>
      <c r="S69" s="32">
        <v>8</v>
      </c>
      <c r="T69" s="32">
        <v>1</v>
      </c>
      <c r="U69" s="34">
        <f>SUM(U70)</f>
        <v>43</v>
      </c>
      <c r="V69" s="34">
        <f>SUM(V70)</f>
        <v>0</v>
      </c>
      <c r="W69" s="35">
        <f>SUM(W70)</f>
        <v>0</v>
      </c>
      <c r="X69" s="109"/>
      <c r="Y69" s="110"/>
      <c r="Z69" s="111"/>
      <c r="AA69" s="26">
        <v>200000</v>
      </c>
      <c r="AB69" s="27">
        <v>0</v>
      </c>
      <c r="AC69" s="28"/>
      <c r="AD69" s="28">
        <v>155</v>
      </c>
      <c r="AE69" s="29"/>
      <c r="AF69" s="4"/>
    </row>
    <row r="70" spans="1:32" ht="24">
      <c r="A70" s="21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43" t="s">
        <v>17</v>
      </c>
      <c r="Q70" s="33">
        <v>9900028590</v>
      </c>
      <c r="R70" s="44">
        <v>850</v>
      </c>
      <c r="S70" s="45">
        <v>8</v>
      </c>
      <c r="T70" s="45">
        <v>1</v>
      </c>
      <c r="U70" s="46">
        <v>43</v>
      </c>
      <c r="V70" s="46">
        <v>0</v>
      </c>
      <c r="W70" s="47">
        <v>0</v>
      </c>
      <c r="X70" s="72"/>
      <c r="Y70" s="73"/>
      <c r="Z70" s="74"/>
      <c r="AA70" s="26"/>
      <c r="AB70" s="27"/>
      <c r="AC70" s="28"/>
      <c r="AD70" s="28"/>
      <c r="AE70" s="29"/>
      <c r="AF70" s="4"/>
    </row>
    <row r="71" spans="1:32" ht="36">
      <c r="A71" s="21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30" t="s">
        <v>37</v>
      </c>
      <c r="Q71" s="33">
        <v>9900048010</v>
      </c>
      <c r="R71" s="31">
        <v>0</v>
      </c>
      <c r="S71" s="32">
        <v>4</v>
      </c>
      <c r="T71" s="32">
        <v>8</v>
      </c>
      <c r="U71" s="34">
        <f t="shared" ref="U71:W72" si="11">SUM(U72)</f>
        <v>5.3</v>
      </c>
      <c r="V71" s="34">
        <f t="shared" si="11"/>
        <v>0</v>
      </c>
      <c r="W71" s="35">
        <f t="shared" si="11"/>
        <v>0</v>
      </c>
      <c r="X71" s="72"/>
      <c r="Y71" s="73"/>
      <c r="Z71" s="74"/>
      <c r="AA71" s="26"/>
      <c r="AB71" s="27"/>
      <c r="AC71" s="28"/>
      <c r="AD71" s="28"/>
      <c r="AE71" s="29"/>
      <c r="AF71" s="4"/>
    </row>
    <row r="72" spans="1:32" ht="24">
      <c r="A72" s="21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0" t="s">
        <v>16</v>
      </c>
      <c r="Q72" s="33">
        <v>9900048010</v>
      </c>
      <c r="R72" s="31">
        <v>800</v>
      </c>
      <c r="S72" s="32">
        <v>4</v>
      </c>
      <c r="T72" s="32">
        <v>8</v>
      </c>
      <c r="U72" s="34">
        <f t="shared" si="11"/>
        <v>5.3</v>
      </c>
      <c r="V72" s="34">
        <f t="shared" si="11"/>
        <v>0</v>
      </c>
      <c r="W72" s="35">
        <f t="shared" si="11"/>
        <v>0</v>
      </c>
      <c r="X72" s="72"/>
      <c r="Y72" s="73"/>
      <c r="Z72" s="74"/>
      <c r="AA72" s="26"/>
      <c r="AB72" s="27"/>
      <c r="AC72" s="28"/>
      <c r="AD72" s="28"/>
      <c r="AE72" s="29"/>
      <c r="AF72" s="4"/>
    </row>
    <row r="73" spans="1:32" ht="84">
      <c r="A73" s="21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43" t="s">
        <v>38</v>
      </c>
      <c r="Q73" s="33">
        <v>9900048010</v>
      </c>
      <c r="R73" s="44">
        <v>810</v>
      </c>
      <c r="S73" s="45">
        <v>4</v>
      </c>
      <c r="T73" s="45">
        <v>8</v>
      </c>
      <c r="U73" s="46">
        <v>5.3</v>
      </c>
      <c r="V73" s="46">
        <v>0</v>
      </c>
      <c r="W73" s="47">
        <v>0</v>
      </c>
      <c r="X73" s="72"/>
      <c r="Y73" s="73"/>
      <c r="Z73" s="74"/>
      <c r="AA73" s="26"/>
      <c r="AB73" s="27"/>
      <c r="AC73" s="28"/>
      <c r="AD73" s="28"/>
      <c r="AE73" s="29"/>
      <c r="AF73" s="4"/>
    </row>
    <row r="74" spans="1:32" ht="48">
      <c r="A74" s="21"/>
      <c r="B74" s="107" t="s">
        <v>44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8"/>
      <c r="P74" s="30" t="s">
        <v>40</v>
      </c>
      <c r="Q74" s="33">
        <v>9900049010</v>
      </c>
      <c r="R74" s="31">
        <v>0</v>
      </c>
      <c r="S74" s="32">
        <v>4</v>
      </c>
      <c r="T74" s="32">
        <v>9</v>
      </c>
      <c r="U74" s="34">
        <f t="shared" ref="U74:W75" si="12">SUM(U75)</f>
        <v>445.6</v>
      </c>
      <c r="V74" s="34">
        <f t="shared" si="12"/>
        <v>876.2</v>
      </c>
      <c r="W74" s="34">
        <f t="shared" si="12"/>
        <v>937.81</v>
      </c>
      <c r="X74" s="109"/>
      <c r="Y74" s="110"/>
      <c r="Z74" s="111"/>
      <c r="AA74" s="26">
        <v>226100</v>
      </c>
      <c r="AB74" s="27">
        <v>0</v>
      </c>
      <c r="AC74" s="28"/>
      <c r="AD74" s="28">
        <v>155</v>
      </c>
      <c r="AE74" s="29"/>
      <c r="AF74" s="4"/>
    </row>
    <row r="75" spans="1:32" ht="48">
      <c r="A75" s="21"/>
      <c r="B75" s="107" t="s">
        <v>45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8"/>
      <c r="P75" s="30" t="s">
        <v>12</v>
      </c>
      <c r="Q75" s="33">
        <v>9900049010</v>
      </c>
      <c r="R75" s="31">
        <v>200</v>
      </c>
      <c r="S75" s="32">
        <v>4</v>
      </c>
      <c r="T75" s="32">
        <v>9</v>
      </c>
      <c r="U75" s="34">
        <f t="shared" si="12"/>
        <v>445.6</v>
      </c>
      <c r="V75" s="34">
        <f t="shared" si="12"/>
        <v>876.2</v>
      </c>
      <c r="W75" s="35">
        <f t="shared" si="12"/>
        <v>937.81</v>
      </c>
      <c r="X75" s="109"/>
      <c r="Y75" s="110"/>
      <c r="Z75" s="111"/>
      <c r="AA75" s="26">
        <v>0</v>
      </c>
      <c r="AB75" s="27">
        <v>0</v>
      </c>
      <c r="AC75" s="28"/>
      <c r="AD75" s="28">
        <v>155</v>
      </c>
      <c r="AE75" s="29"/>
      <c r="AF75" s="4"/>
    </row>
    <row r="76" spans="1:32" ht="48">
      <c r="A76" s="21"/>
      <c r="B76" s="36"/>
      <c r="C76" s="37"/>
      <c r="D76" s="38"/>
      <c r="E76" s="39"/>
      <c r="F76" s="40"/>
      <c r="G76" s="40"/>
      <c r="H76" s="40"/>
      <c r="I76" s="41"/>
      <c r="J76" s="107" t="s">
        <v>12</v>
      </c>
      <c r="K76" s="107"/>
      <c r="L76" s="107"/>
      <c r="M76" s="107"/>
      <c r="N76" s="107"/>
      <c r="O76" s="108"/>
      <c r="P76" s="43" t="s">
        <v>13</v>
      </c>
      <c r="Q76" s="54">
        <v>9900049010</v>
      </c>
      <c r="R76" s="44">
        <v>240</v>
      </c>
      <c r="S76" s="45">
        <v>4</v>
      </c>
      <c r="T76" s="45">
        <v>9</v>
      </c>
      <c r="U76" s="46">
        <v>445.6</v>
      </c>
      <c r="V76" s="46">
        <v>876.2</v>
      </c>
      <c r="W76" s="47">
        <v>937.81</v>
      </c>
      <c r="X76" s="109"/>
      <c r="Y76" s="110"/>
      <c r="Z76" s="111"/>
      <c r="AA76" s="26">
        <v>0</v>
      </c>
      <c r="AB76" s="27">
        <v>0</v>
      </c>
      <c r="AC76" s="28"/>
      <c r="AD76" s="28">
        <v>155</v>
      </c>
      <c r="AE76" s="29"/>
      <c r="AF76" s="4"/>
    </row>
    <row r="77" spans="1:32" ht="48">
      <c r="A77" s="21"/>
      <c r="B77" s="36"/>
      <c r="C77" s="37"/>
      <c r="D77" s="38"/>
      <c r="E77" s="39"/>
      <c r="F77" s="40"/>
      <c r="G77" s="40"/>
      <c r="H77" s="40"/>
      <c r="I77" s="40"/>
      <c r="J77" s="42"/>
      <c r="K77" s="107" t="s">
        <v>13</v>
      </c>
      <c r="L77" s="107"/>
      <c r="M77" s="107"/>
      <c r="N77" s="107"/>
      <c r="O77" s="108"/>
      <c r="P77" s="30" t="s">
        <v>42</v>
      </c>
      <c r="Q77" s="33">
        <v>9900049020</v>
      </c>
      <c r="R77" s="31">
        <v>0</v>
      </c>
      <c r="S77" s="32">
        <v>4</v>
      </c>
      <c r="T77" s="32">
        <v>9</v>
      </c>
      <c r="U77" s="34">
        <f t="shared" ref="U77:W78" si="13">SUM(U78)</f>
        <v>367.13</v>
      </c>
      <c r="V77" s="34">
        <f t="shared" si="13"/>
        <v>0</v>
      </c>
      <c r="W77" s="35">
        <f t="shared" si="13"/>
        <v>0</v>
      </c>
      <c r="X77" s="109"/>
      <c r="Y77" s="110"/>
      <c r="Z77" s="111"/>
      <c r="AA77" s="26">
        <v>0</v>
      </c>
      <c r="AB77" s="27">
        <v>0</v>
      </c>
      <c r="AC77" s="28"/>
      <c r="AD77" s="28">
        <v>155</v>
      </c>
      <c r="AE77" s="29"/>
      <c r="AF77" s="4"/>
    </row>
    <row r="78" spans="1:32" ht="48">
      <c r="A78" s="21"/>
      <c r="B78" s="107" t="s">
        <v>47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8"/>
      <c r="P78" s="30" t="s">
        <v>12</v>
      </c>
      <c r="Q78" s="33">
        <v>9900049020</v>
      </c>
      <c r="R78" s="31">
        <v>200</v>
      </c>
      <c r="S78" s="32">
        <v>4</v>
      </c>
      <c r="T78" s="32">
        <v>9</v>
      </c>
      <c r="U78" s="34">
        <f t="shared" si="13"/>
        <v>367.13</v>
      </c>
      <c r="V78" s="34">
        <f t="shared" si="13"/>
        <v>0</v>
      </c>
      <c r="W78" s="35">
        <f t="shared" si="13"/>
        <v>0</v>
      </c>
      <c r="X78" s="109"/>
      <c r="Y78" s="110"/>
      <c r="Z78" s="111"/>
      <c r="AA78" s="26">
        <v>206100</v>
      </c>
      <c r="AB78" s="27">
        <v>0</v>
      </c>
      <c r="AC78" s="28"/>
      <c r="AD78" s="28">
        <v>155</v>
      </c>
      <c r="AE78" s="29"/>
      <c r="AF78" s="4"/>
    </row>
    <row r="79" spans="1:32" ht="48">
      <c r="A79" s="21"/>
      <c r="B79" s="36"/>
      <c r="C79" s="37"/>
      <c r="D79" s="38"/>
      <c r="E79" s="39"/>
      <c r="F79" s="40"/>
      <c r="G79" s="40"/>
      <c r="H79" s="40"/>
      <c r="I79" s="41"/>
      <c r="J79" s="107" t="s">
        <v>12</v>
      </c>
      <c r="K79" s="107"/>
      <c r="L79" s="107"/>
      <c r="M79" s="107"/>
      <c r="N79" s="107"/>
      <c r="O79" s="108"/>
      <c r="P79" s="43" t="s">
        <v>13</v>
      </c>
      <c r="Q79" s="54">
        <v>9900049020</v>
      </c>
      <c r="R79" s="44">
        <v>240</v>
      </c>
      <c r="S79" s="45">
        <v>4</v>
      </c>
      <c r="T79" s="45">
        <v>9</v>
      </c>
      <c r="U79" s="46">
        <v>367.13</v>
      </c>
      <c r="V79" s="46">
        <v>0</v>
      </c>
      <c r="W79" s="47">
        <v>0</v>
      </c>
      <c r="X79" s="109"/>
      <c r="Y79" s="110"/>
      <c r="Z79" s="111"/>
      <c r="AA79" s="26">
        <v>206100</v>
      </c>
      <c r="AB79" s="27">
        <v>0</v>
      </c>
      <c r="AC79" s="28"/>
      <c r="AD79" s="28">
        <v>155</v>
      </c>
      <c r="AE79" s="29"/>
      <c r="AF79" s="4"/>
    </row>
    <row r="80" spans="1:32" ht="96">
      <c r="A80" s="21"/>
      <c r="B80" s="36"/>
      <c r="C80" s="37"/>
      <c r="D80" s="38"/>
      <c r="E80" s="39"/>
      <c r="F80" s="40"/>
      <c r="G80" s="40"/>
      <c r="H80" s="40"/>
      <c r="I80" s="40"/>
      <c r="J80" s="42"/>
      <c r="K80" s="107" t="s">
        <v>13</v>
      </c>
      <c r="L80" s="107"/>
      <c r="M80" s="107"/>
      <c r="N80" s="107"/>
      <c r="O80" s="108"/>
      <c r="P80" s="30" t="s">
        <v>27</v>
      </c>
      <c r="Q80" s="33" t="s">
        <v>28</v>
      </c>
      <c r="R80" s="31">
        <v>0</v>
      </c>
      <c r="S80" s="32">
        <v>2</v>
      </c>
      <c r="T80" s="32">
        <v>3</v>
      </c>
      <c r="U80" s="34">
        <f>SUM(U81)</f>
        <v>95.699999999999989</v>
      </c>
      <c r="V80" s="34">
        <f>SUM(V81)</f>
        <v>99.3</v>
      </c>
      <c r="W80" s="35">
        <f>SUM(W81)</f>
        <v>102.89999999999999</v>
      </c>
      <c r="X80" s="109"/>
      <c r="Y80" s="110"/>
      <c r="Z80" s="111"/>
      <c r="AA80" s="26">
        <v>206100</v>
      </c>
      <c r="AB80" s="27">
        <v>0</v>
      </c>
      <c r="AC80" s="28"/>
      <c r="AD80" s="28">
        <v>155</v>
      </c>
      <c r="AE80" s="29"/>
      <c r="AF80" s="4"/>
    </row>
    <row r="81" spans="1:32" ht="108">
      <c r="A81" s="21"/>
      <c r="B81" s="107" t="s">
        <v>48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8"/>
      <c r="P81" s="30" t="s">
        <v>9</v>
      </c>
      <c r="Q81" s="33" t="s">
        <v>28</v>
      </c>
      <c r="R81" s="31">
        <v>100</v>
      </c>
      <c r="S81" s="32">
        <v>2</v>
      </c>
      <c r="T81" s="32">
        <v>3</v>
      </c>
      <c r="U81" s="34">
        <f>SUM(U82+U83)</f>
        <v>95.699999999999989</v>
      </c>
      <c r="V81" s="34">
        <f>SUM(V82+V83)</f>
        <v>99.3</v>
      </c>
      <c r="W81" s="34">
        <f>SUM(W82+W83)</f>
        <v>102.89999999999999</v>
      </c>
      <c r="X81" s="109"/>
      <c r="Y81" s="110"/>
      <c r="Z81" s="111"/>
      <c r="AA81" s="26">
        <v>440000</v>
      </c>
      <c r="AB81" s="27">
        <v>0</v>
      </c>
      <c r="AC81" s="28"/>
      <c r="AD81" s="28">
        <v>155</v>
      </c>
      <c r="AE81" s="29"/>
      <c r="AF81" s="4"/>
    </row>
    <row r="82" spans="1:32" ht="36">
      <c r="A82" s="21"/>
      <c r="B82" s="107" t="s">
        <v>49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8"/>
      <c r="P82" s="43" t="s">
        <v>10</v>
      </c>
      <c r="Q82" s="54" t="s">
        <v>28</v>
      </c>
      <c r="R82" s="44">
        <v>120</v>
      </c>
      <c r="S82" s="45">
        <v>2</v>
      </c>
      <c r="T82" s="45">
        <v>3</v>
      </c>
      <c r="U82" s="46">
        <v>95.1</v>
      </c>
      <c r="V82" s="46">
        <v>98.7</v>
      </c>
      <c r="W82" s="47">
        <v>102.3</v>
      </c>
      <c r="X82" s="109"/>
      <c r="Y82" s="110"/>
      <c r="Z82" s="111"/>
      <c r="AA82" s="26">
        <v>440000</v>
      </c>
      <c r="AB82" s="27">
        <v>0</v>
      </c>
      <c r="AC82" s="28"/>
      <c r="AD82" s="28">
        <v>155</v>
      </c>
      <c r="AE82" s="29"/>
      <c r="AF82" s="4"/>
    </row>
    <row r="83" spans="1:32" ht="48">
      <c r="A83" s="21"/>
      <c r="B83" s="36"/>
      <c r="C83" s="37"/>
      <c r="D83" s="38"/>
      <c r="E83" s="39"/>
      <c r="F83" s="40"/>
      <c r="G83" s="40"/>
      <c r="H83" s="40"/>
      <c r="I83" s="41"/>
      <c r="J83" s="107" t="s">
        <v>9</v>
      </c>
      <c r="K83" s="107"/>
      <c r="L83" s="107"/>
      <c r="M83" s="107"/>
      <c r="N83" s="107"/>
      <c r="O83" s="108"/>
      <c r="P83" s="30" t="s">
        <v>12</v>
      </c>
      <c r="Q83" s="33" t="s">
        <v>28</v>
      </c>
      <c r="R83" s="31">
        <v>200</v>
      </c>
      <c r="S83" s="32">
        <v>2</v>
      </c>
      <c r="T83" s="32">
        <v>3</v>
      </c>
      <c r="U83" s="34">
        <f>SUM(U84)</f>
        <v>0.6</v>
      </c>
      <c r="V83" s="34">
        <f>SUM(V84)</f>
        <v>0.6</v>
      </c>
      <c r="W83" s="35">
        <f>SUM(W84)</f>
        <v>0.6</v>
      </c>
      <c r="X83" s="109"/>
      <c r="Y83" s="110"/>
      <c r="Z83" s="111"/>
      <c r="AA83" s="26">
        <v>0</v>
      </c>
      <c r="AB83" s="27">
        <v>0</v>
      </c>
      <c r="AC83" s="28"/>
      <c r="AD83" s="28">
        <v>155</v>
      </c>
      <c r="AE83" s="29"/>
      <c r="AF83" s="4"/>
    </row>
    <row r="84" spans="1:32" ht="48">
      <c r="A84" s="21"/>
      <c r="B84" s="36"/>
      <c r="C84" s="37"/>
      <c r="D84" s="38"/>
      <c r="E84" s="39"/>
      <c r="F84" s="40"/>
      <c r="G84" s="40"/>
      <c r="H84" s="40"/>
      <c r="I84" s="40"/>
      <c r="J84" s="42"/>
      <c r="K84" s="107" t="s">
        <v>50</v>
      </c>
      <c r="L84" s="107"/>
      <c r="M84" s="107"/>
      <c r="N84" s="107"/>
      <c r="O84" s="108"/>
      <c r="P84" s="43" t="s">
        <v>13</v>
      </c>
      <c r="Q84" s="54" t="s">
        <v>28</v>
      </c>
      <c r="R84" s="44">
        <v>240</v>
      </c>
      <c r="S84" s="45">
        <v>2</v>
      </c>
      <c r="T84" s="45">
        <v>3</v>
      </c>
      <c r="U84" s="46">
        <v>0.6</v>
      </c>
      <c r="V84" s="46">
        <v>0.6</v>
      </c>
      <c r="W84" s="47">
        <v>0.6</v>
      </c>
      <c r="X84" s="109"/>
      <c r="Y84" s="110"/>
      <c r="Z84" s="111"/>
      <c r="AA84" s="26">
        <v>0</v>
      </c>
      <c r="AB84" s="27">
        <v>0</v>
      </c>
      <c r="AC84" s="28"/>
      <c r="AD84" s="28">
        <v>155</v>
      </c>
      <c r="AE84" s="29"/>
      <c r="AF84" s="4"/>
    </row>
    <row r="85" spans="1:32" ht="48">
      <c r="A85" s="21"/>
      <c r="B85" s="36"/>
      <c r="C85" s="37"/>
      <c r="D85" s="38"/>
      <c r="E85" s="39"/>
      <c r="F85" s="40"/>
      <c r="G85" s="40"/>
      <c r="H85" s="40"/>
      <c r="I85" s="40"/>
      <c r="J85" s="42"/>
      <c r="K85" s="48"/>
      <c r="L85" s="48"/>
      <c r="M85" s="48"/>
      <c r="N85" s="48"/>
      <c r="O85" s="42"/>
      <c r="P85" s="30" t="s">
        <v>29</v>
      </c>
      <c r="Q85" s="59">
        <v>9900069060</v>
      </c>
      <c r="R85" s="60"/>
      <c r="S85" s="57">
        <v>3</v>
      </c>
      <c r="T85" s="58">
        <v>10</v>
      </c>
      <c r="U85" s="61">
        <f t="shared" ref="U85:W86" si="14">SUM(U86)</f>
        <v>1</v>
      </c>
      <c r="V85" s="61">
        <f t="shared" si="14"/>
        <v>0</v>
      </c>
      <c r="W85" s="62">
        <f t="shared" si="14"/>
        <v>0</v>
      </c>
      <c r="X85" s="49"/>
      <c r="Y85" s="50"/>
      <c r="Z85" s="51"/>
      <c r="AA85" s="26"/>
      <c r="AB85" s="27"/>
      <c r="AC85" s="28"/>
      <c r="AD85" s="28"/>
      <c r="AE85" s="29"/>
      <c r="AF85" s="4"/>
    </row>
    <row r="86" spans="1:32" ht="48">
      <c r="A86" s="21"/>
      <c r="B86" s="36"/>
      <c r="C86" s="37"/>
      <c r="D86" s="38"/>
      <c r="E86" s="39"/>
      <c r="F86" s="40"/>
      <c r="G86" s="40"/>
      <c r="H86" s="40"/>
      <c r="I86" s="40"/>
      <c r="J86" s="42"/>
      <c r="K86" s="48"/>
      <c r="L86" s="48"/>
      <c r="M86" s="48"/>
      <c r="N86" s="48"/>
      <c r="O86" s="42"/>
      <c r="P86" s="30" t="s">
        <v>12</v>
      </c>
      <c r="Q86" s="59">
        <v>9900069060</v>
      </c>
      <c r="R86" s="58">
        <v>200</v>
      </c>
      <c r="S86" s="63" t="s">
        <v>30</v>
      </c>
      <c r="T86" s="58">
        <v>10</v>
      </c>
      <c r="U86" s="61">
        <f t="shared" si="14"/>
        <v>1</v>
      </c>
      <c r="V86" s="61">
        <f t="shared" si="14"/>
        <v>0</v>
      </c>
      <c r="W86" s="62">
        <f t="shared" si="14"/>
        <v>0</v>
      </c>
      <c r="X86" s="49"/>
      <c r="Y86" s="50"/>
      <c r="Z86" s="51"/>
      <c r="AA86" s="26"/>
      <c r="AB86" s="27"/>
      <c r="AC86" s="28"/>
      <c r="AD86" s="28"/>
      <c r="AE86" s="29"/>
      <c r="AF86" s="4"/>
    </row>
    <row r="87" spans="1:32" ht="48">
      <c r="A87" s="21"/>
      <c r="B87" s="36"/>
      <c r="C87" s="37"/>
      <c r="D87" s="38"/>
      <c r="E87" s="39"/>
      <c r="F87" s="40"/>
      <c r="G87" s="40"/>
      <c r="H87" s="40"/>
      <c r="I87" s="40"/>
      <c r="J87" s="42"/>
      <c r="K87" s="48"/>
      <c r="L87" s="48"/>
      <c r="M87" s="48"/>
      <c r="N87" s="48"/>
      <c r="O87" s="42"/>
      <c r="P87" s="43" t="s">
        <v>13</v>
      </c>
      <c r="Q87" s="66">
        <v>9900069060</v>
      </c>
      <c r="R87" s="65">
        <v>240</v>
      </c>
      <c r="S87" s="64" t="s">
        <v>30</v>
      </c>
      <c r="T87" s="65">
        <v>10</v>
      </c>
      <c r="U87" s="67">
        <v>1</v>
      </c>
      <c r="V87" s="67">
        <v>0</v>
      </c>
      <c r="W87" s="68">
        <v>0</v>
      </c>
      <c r="X87" s="49"/>
      <c r="Y87" s="50"/>
      <c r="Z87" s="51"/>
      <c r="AA87" s="26"/>
      <c r="AB87" s="27"/>
      <c r="AC87" s="28"/>
      <c r="AD87" s="28"/>
      <c r="AE87" s="29"/>
      <c r="AF87" s="4"/>
    </row>
    <row r="88" spans="1:32" ht="120">
      <c r="A88" s="21"/>
      <c r="B88" s="36"/>
      <c r="C88" s="37"/>
      <c r="D88" s="38"/>
      <c r="E88" s="39"/>
      <c r="F88" s="40"/>
      <c r="G88" s="40"/>
      <c r="H88" s="40"/>
      <c r="I88" s="40"/>
      <c r="J88" s="42"/>
      <c r="K88" s="48"/>
      <c r="L88" s="48"/>
      <c r="M88" s="48"/>
      <c r="N88" s="48"/>
      <c r="O88" s="42"/>
      <c r="P88" s="30" t="s">
        <v>51</v>
      </c>
      <c r="Q88" s="33">
        <v>9900070510</v>
      </c>
      <c r="R88" s="31">
        <v>0</v>
      </c>
      <c r="S88" s="32">
        <v>8</v>
      </c>
      <c r="T88" s="32">
        <v>1</v>
      </c>
      <c r="U88" s="34">
        <f>SUM(U89+U91)</f>
        <v>2106</v>
      </c>
      <c r="V88" s="34">
        <f>SUM(V89+V91)</f>
        <v>0</v>
      </c>
      <c r="W88" s="35">
        <f>SUM(W89+W91)</f>
        <v>0</v>
      </c>
      <c r="X88" s="49"/>
      <c r="Y88" s="50"/>
      <c r="Z88" s="51"/>
      <c r="AA88" s="26"/>
      <c r="AB88" s="27"/>
      <c r="AC88" s="28"/>
      <c r="AD88" s="28"/>
      <c r="AE88" s="29"/>
      <c r="AF88" s="4"/>
    </row>
    <row r="89" spans="1:32" ht="108">
      <c r="A89" s="21"/>
      <c r="B89" s="108" t="s">
        <v>49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3"/>
      <c r="P89" s="30" t="s">
        <v>9</v>
      </c>
      <c r="Q89" s="33">
        <v>9900070510</v>
      </c>
      <c r="R89" s="31">
        <v>100</v>
      </c>
      <c r="S89" s="32">
        <v>8</v>
      </c>
      <c r="T89" s="32">
        <v>1</v>
      </c>
      <c r="U89" s="34">
        <f>SUM(U90)</f>
        <v>936.2</v>
      </c>
      <c r="V89" s="34">
        <f>SUM(V90)</f>
        <v>0</v>
      </c>
      <c r="W89" s="35">
        <f>SUM(W90)</f>
        <v>0</v>
      </c>
      <c r="X89" s="114"/>
      <c r="Y89" s="115"/>
      <c r="Z89" s="116"/>
      <c r="AA89" s="26">
        <v>440000</v>
      </c>
      <c r="AB89" s="27">
        <v>0</v>
      </c>
      <c r="AC89" s="28"/>
      <c r="AD89" s="28">
        <v>155</v>
      </c>
      <c r="AE89" s="29"/>
      <c r="AF89" s="4"/>
    </row>
    <row r="90" spans="1:32" ht="24">
      <c r="A90" s="21"/>
      <c r="B90" s="36"/>
      <c r="C90" s="37"/>
      <c r="D90" s="38"/>
      <c r="E90" s="39"/>
      <c r="F90" s="40"/>
      <c r="G90" s="40"/>
      <c r="H90" s="40"/>
      <c r="I90" s="41"/>
      <c r="J90" s="107" t="s">
        <v>9</v>
      </c>
      <c r="K90" s="107"/>
      <c r="L90" s="107"/>
      <c r="M90" s="107"/>
      <c r="N90" s="107"/>
      <c r="O90" s="108"/>
      <c r="P90" s="43" t="s">
        <v>50</v>
      </c>
      <c r="Q90" s="54">
        <v>9900070510</v>
      </c>
      <c r="R90" s="44">
        <v>110</v>
      </c>
      <c r="S90" s="45">
        <v>8</v>
      </c>
      <c r="T90" s="45">
        <v>1</v>
      </c>
      <c r="U90" s="46">
        <v>936.2</v>
      </c>
      <c r="V90" s="46">
        <v>0</v>
      </c>
      <c r="W90" s="47">
        <v>0</v>
      </c>
      <c r="X90" s="109"/>
      <c r="Y90" s="110"/>
      <c r="Z90" s="111"/>
      <c r="AA90" s="26">
        <v>0</v>
      </c>
      <c r="AB90" s="27">
        <v>0</v>
      </c>
      <c r="AC90" s="28"/>
      <c r="AD90" s="28">
        <v>155</v>
      </c>
      <c r="AE90" s="29"/>
      <c r="AF90" s="4"/>
    </row>
    <row r="91" spans="1:32" ht="48">
      <c r="A91" s="21"/>
      <c r="B91" s="36"/>
      <c r="C91" s="37"/>
      <c r="D91" s="38"/>
      <c r="E91" s="39"/>
      <c r="F91" s="40"/>
      <c r="G91" s="40"/>
      <c r="H91" s="40"/>
      <c r="I91" s="40"/>
      <c r="J91" s="42"/>
      <c r="K91" s="107" t="s">
        <v>50</v>
      </c>
      <c r="L91" s="107"/>
      <c r="M91" s="107"/>
      <c r="N91" s="107"/>
      <c r="O91" s="108"/>
      <c r="P91" s="30" t="s">
        <v>12</v>
      </c>
      <c r="Q91" s="33">
        <v>9900070510</v>
      </c>
      <c r="R91" s="31">
        <v>200</v>
      </c>
      <c r="S91" s="32">
        <v>8</v>
      </c>
      <c r="T91" s="32">
        <v>1</v>
      </c>
      <c r="U91" s="34">
        <f>SUM(U92)</f>
        <v>1169.8</v>
      </c>
      <c r="V91" s="34">
        <f>SUM(V92)</f>
        <v>0</v>
      </c>
      <c r="W91" s="35">
        <f>SUM(W92)</f>
        <v>0</v>
      </c>
      <c r="X91" s="109"/>
      <c r="Y91" s="110"/>
      <c r="Z91" s="111"/>
      <c r="AA91" s="26">
        <v>0</v>
      </c>
      <c r="AB91" s="27">
        <v>0</v>
      </c>
      <c r="AC91" s="28"/>
      <c r="AD91" s="28">
        <v>155</v>
      </c>
      <c r="AE91" s="29"/>
      <c r="AF91" s="4"/>
    </row>
    <row r="92" spans="1:32" ht="48">
      <c r="A92" s="21"/>
      <c r="B92" s="36"/>
      <c r="C92" s="37"/>
      <c r="D92" s="38"/>
      <c r="E92" s="39"/>
      <c r="F92" s="40"/>
      <c r="G92" s="40"/>
      <c r="H92" s="40"/>
      <c r="I92" s="41"/>
      <c r="J92" s="107" t="s">
        <v>12</v>
      </c>
      <c r="K92" s="107"/>
      <c r="L92" s="107"/>
      <c r="M92" s="107"/>
      <c r="N92" s="107"/>
      <c r="O92" s="108"/>
      <c r="P92" s="43" t="s">
        <v>13</v>
      </c>
      <c r="Q92" s="54">
        <v>9900070510</v>
      </c>
      <c r="R92" s="44">
        <v>240</v>
      </c>
      <c r="S92" s="45">
        <v>8</v>
      </c>
      <c r="T92" s="45">
        <v>1</v>
      </c>
      <c r="U92" s="46">
        <v>1169.8</v>
      </c>
      <c r="V92" s="46">
        <v>0</v>
      </c>
      <c r="W92" s="47">
        <v>0</v>
      </c>
      <c r="X92" s="109"/>
      <c r="Y92" s="110"/>
      <c r="Z92" s="111"/>
      <c r="AA92" s="26">
        <v>206100</v>
      </c>
      <c r="AB92" s="27">
        <v>0</v>
      </c>
      <c r="AC92" s="28"/>
      <c r="AD92" s="28">
        <v>155</v>
      </c>
      <c r="AE92" s="29"/>
      <c r="AF92" s="4"/>
    </row>
    <row r="93" spans="1:32" ht="24">
      <c r="A93" s="21"/>
      <c r="B93" s="36"/>
      <c r="C93" s="37"/>
      <c r="D93" s="38"/>
      <c r="E93" s="39"/>
      <c r="F93" s="40"/>
      <c r="G93" s="40"/>
      <c r="H93" s="40"/>
      <c r="I93" s="40"/>
      <c r="J93" s="42"/>
      <c r="K93" s="107" t="s">
        <v>13</v>
      </c>
      <c r="L93" s="107"/>
      <c r="M93" s="107"/>
      <c r="N93" s="107"/>
      <c r="O93" s="108"/>
      <c r="P93" s="30" t="s">
        <v>54</v>
      </c>
      <c r="Q93" s="33">
        <v>9900099990</v>
      </c>
      <c r="R93" s="31">
        <v>0</v>
      </c>
      <c r="S93" s="32">
        <v>99</v>
      </c>
      <c r="T93" s="32">
        <v>99</v>
      </c>
      <c r="U93" s="34">
        <v>0</v>
      </c>
      <c r="V93" s="34">
        <f>SUM(V94)</f>
        <v>126.7</v>
      </c>
      <c r="W93" s="35">
        <f>SUM(W94)</f>
        <v>253.3</v>
      </c>
      <c r="X93" s="109"/>
      <c r="Y93" s="110"/>
      <c r="Z93" s="111"/>
      <c r="AA93" s="26">
        <v>206100</v>
      </c>
      <c r="AB93" s="27">
        <v>0</v>
      </c>
      <c r="AC93" s="28"/>
      <c r="AD93" s="28">
        <v>155</v>
      </c>
      <c r="AE93" s="29"/>
      <c r="AF93" s="4"/>
    </row>
    <row r="94" spans="1:32" ht="24">
      <c r="A94" s="21"/>
      <c r="B94" s="36"/>
      <c r="C94" s="37"/>
      <c r="D94" s="38"/>
      <c r="E94" s="39"/>
      <c r="F94" s="40"/>
      <c r="G94" s="40"/>
      <c r="H94" s="40"/>
      <c r="I94" s="40"/>
      <c r="J94" s="42"/>
      <c r="K94" s="48"/>
      <c r="L94" s="48"/>
      <c r="M94" s="48"/>
      <c r="N94" s="48"/>
      <c r="O94" s="42"/>
      <c r="P94" s="30" t="s">
        <v>16</v>
      </c>
      <c r="Q94" s="33">
        <v>9900099990</v>
      </c>
      <c r="R94" s="31">
        <v>900</v>
      </c>
      <c r="S94" s="32">
        <v>99</v>
      </c>
      <c r="T94" s="32">
        <v>99</v>
      </c>
      <c r="U94" s="34">
        <v>0</v>
      </c>
      <c r="V94" s="34">
        <f>SUM(V95)</f>
        <v>126.7</v>
      </c>
      <c r="W94" s="35">
        <f>SUM(W95)</f>
        <v>253.3</v>
      </c>
      <c r="X94" s="49"/>
      <c r="Y94" s="50"/>
      <c r="Z94" s="51"/>
      <c r="AA94" s="26"/>
      <c r="AB94" s="27"/>
      <c r="AC94" s="28"/>
      <c r="AD94" s="28"/>
      <c r="AE94" s="29"/>
      <c r="AF94" s="4"/>
    </row>
    <row r="95" spans="1:32" ht="15">
      <c r="A95" s="21"/>
      <c r="B95" s="36"/>
      <c r="C95" s="37"/>
      <c r="D95" s="38"/>
      <c r="E95" s="39"/>
      <c r="F95" s="40"/>
      <c r="G95" s="40"/>
      <c r="H95" s="40"/>
      <c r="I95" s="40"/>
      <c r="J95" s="42"/>
      <c r="K95" s="48"/>
      <c r="L95" s="48"/>
      <c r="M95" s="48"/>
      <c r="N95" s="48"/>
      <c r="O95" s="42"/>
      <c r="P95" s="43" t="s">
        <v>55</v>
      </c>
      <c r="Q95" s="54">
        <v>9900099990</v>
      </c>
      <c r="R95" s="44">
        <v>990</v>
      </c>
      <c r="S95" s="45">
        <v>99</v>
      </c>
      <c r="T95" s="45">
        <v>99</v>
      </c>
      <c r="U95" s="46">
        <v>0</v>
      </c>
      <c r="V95" s="46">
        <v>126.7</v>
      </c>
      <c r="W95" s="47">
        <v>253.3</v>
      </c>
      <c r="X95" s="49"/>
      <c r="Y95" s="50"/>
      <c r="Z95" s="51"/>
      <c r="AA95" s="26"/>
      <c r="AB95" s="27"/>
      <c r="AC95" s="28"/>
      <c r="AD95" s="28"/>
      <c r="AE95" s="29"/>
      <c r="AF95" s="4"/>
    </row>
    <row r="96" spans="1:3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80"/>
      <c r="N96" s="80"/>
      <c r="O96" s="80"/>
      <c r="P96" s="80"/>
      <c r="Q96" s="1"/>
      <c r="R96" s="1"/>
      <c r="S96" s="1"/>
      <c r="T96" s="1"/>
      <c r="U96" s="10"/>
      <c r="V96" s="10"/>
      <c r="W96" s="10"/>
      <c r="X96" s="4"/>
      <c r="Y96" s="4"/>
      <c r="Z96" s="4"/>
      <c r="AA96" s="4"/>
      <c r="AB96" s="4"/>
      <c r="AC96" s="4"/>
      <c r="AD96" s="4"/>
      <c r="AE96" s="4"/>
      <c r="AF96" s="4"/>
    </row>
    <row r="97" spans="1:3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81"/>
      <c r="O97" s="81"/>
      <c r="P97" s="82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83"/>
      <c r="M98" s="84"/>
      <c r="N98" s="84"/>
      <c r="O98" s="84"/>
      <c r="P98" s="82"/>
      <c r="Q98" s="4"/>
      <c r="R98" s="4"/>
      <c r="S98" s="81"/>
      <c r="T98" s="81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>
      <c r="P99" s="85"/>
      <c r="S99" s="86"/>
      <c r="T99" s="86"/>
    </row>
    <row r="122" spans="20:20">
      <c r="T122" s="86"/>
    </row>
  </sheetData>
  <sortState ref="P11:W89">
    <sortCondition ref="Q11:Q89"/>
  </sortState>
  <mergeCells count="103">
    <mergeCell ref="K93:O93"/>
    <mergeCell ref="X93:Z93"/>
    <mergeCell ref="J90:O90"/>
    <mergeCell ref="X90:Z90"/>
    <mergeCell ref="K91:O91"/>
    <mergeCell ref="X91:Z91"/>
    <mergeCell ref="J92:O92"/>
    <mergeCell ref="X92:Z92"/>
    <mergeCell ref="J83:O83"/>
    <mergeCell ref="X83:Z83"/>
    <mergeCell ref="K84:O84"/>
    <mergeCell ref="X84:Z84"/>
    <mergeCell ref="B89:O89"/>
    <mergeCell ref="X89:Z89"/>
    <mergeCell ref="B81:O81"/>
    <mergeCell ref="X81:Z81"/>
    <mergeCell ref="B82:O82"/>
    <mergeCell ref="X82:Z82"/>
    <mergeCell ref="B78:O78"/>
    <mergeCell ref="X78:Z78"/>
    <mergeCell ref="J79:O79"/>
    <mergeCell ref="X79:Z79"/>
    <mergeCell ref="K80:O80"/>
    <mergeCell ref="X80:Z80"/>
    <mergeCell ref="B75:O75"/>
    <mergeCell ref="X75:Z75"/>
    <mergeCell ref="J76:O76"/>
    <mergeCell ref="X76:Z76"/>
    <mergeCell ref="K77:O77"/>
    <mergeCell ref="X77:Z77"/>
    <mergeCell ref="K69:O69"/>
    <mergeCell ref="X69:Z69"/>
    <mergeCell ref="B74:O74"/>
    <mergeCell ref="X74:Z74"/>
    <mergeCell ref="B67:O67"/>
    <mergeCell ref="X67:Z67"/>
    <mergeCell ref="J68:O68"/>
    <mergeCell ref="X68:Z68"/>
    <mergeCell ref="B60:O60"/>
    <mergeCell ref="X60:Z60"/>
    <mergeCell ref="J61:O61"/>
    <mergeCell ref="X61:Z61"/>
    <mergeCell ref="K62:O62"/>
    <mergeCell ref="X62:Z62"/>
    <mergeCell ref="B59:O59"/>
    <mergeCell ref="X59:Z59"/>
    <mergeCell ref="B46:O46"/>
    <mergeCell ref="X46:Z46"/>
    <mergeCell ref="B47:O47"/>
    <mergeCell ref="X47:Z47"/>
    <mergeCell ref="J48:O48"/>
    <mergeCell ref="X48:Z48"/>
    <mergeCell ref="B63:O63"/>
    <mergeCell ref="X63:Z63"/>
    <mergeCell ref="K41:O41"/>
    <mergeCell ref="X41:Z41"/>
    <mergeCell ref="B37:O37"/>
    <mergeCell ref="X37:Z37"/>
    <mergeCell ref="J38:O38"/>
    <mergeCell ref="X38:Z38"/>
    <mergeCell ref="K39:O39"/>
    <mergeCell ref="X39:Z39"/>
    <mergeCell ref="K49:O49"/>
    <mergeCell ref="X49:Z49"/>
    <mergeCell ref="B36:O36"/>
    <mergeCell ref="X36:Z36"/>
    <mergeCell ref="B26:O26"/>
    <mergeCell ref="X26:Z26"/>
    <mergeCell ref="B27:O27"/>
    <mergeCell ref="X27:Z27"/>
    <mergeCell ref="J34:O34"/>
    <mergeCell ref="X34:Z34"/>
    <mergeCell ref="J40:O40"/>
    <mergeCell ref="X40:Z40"/>
    <mergeCell ref="K21:O21"/>
    <mergeCell ref="X21:Z21"/>
    <mergeCell ref="J16:O16"/>
    <mergeCell ref="X16:Z16"/>
    <mergeCell ref="K17:O17"/>
    <mergeCell ref="X17:Z17"/>
    <mergeCell ref="B18:O18"/>
    <mergeCell ref="X18:Z18"/>
    <mergeCell ref="K35:O35"/>
    <mergeCell ref="X35:Z35"/>
    <mergeCell ref="K14:O14"/>
    <mergeCell ref="X14:Z14"/>
    <mergeCell ref="K11:O11"/>
    <mergeCell ref="X11:Z11"/>
    <mergeCell ref="J9:O9"/>
    <mergeCell ref="X9:Z9"/>
    <mergeCell ref="B19:O19"/>
    <mergeCell ref="X19:Z19"/>
    <mergeCell ref="J20:O20"/>
    <mergeCell ref="X20:Z20"/>
    <mergeCell ref="P1:X1"/>
    <mergeCell ref="P2:AB2"/>
    <mergeCell ref="P3:AC3"/>
    <mergeCell ref="P4:AC4"/>
    <mergeCell ref="P5:AD5"/>
    <mergeCell ref="B12:O12"/>
    <mergeCell ref="X12:Z12"/>
    <mergeCell ref="J13:O13"/>
    <mergeCell ref="X13:Z13"/>
  </mergeCells>
  <pageMargins left="1.1811023622047245" right="0.59055118110236227" top="0.78740157480314965" bottom="0.78740157480314965" header="0.31496062992125984" footer="0.31496062992125984"/>
  <pageSetup paperSize="9" scale="8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2019-11-19T09:14:41Z</cp:lastPrinted>
  <dcterms:created xsi:type="dcterms:W3CDTF">2019-11-17T06:19:48Z</dcterms:created>
  <dcterms:modified xsi:type="dcterms:W3CDTF">2019-12-27T08:57:27Z</dcterms:modified>
</cp:coreProperties>
</file>